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Principales cifras con perspectiva de género Educación Básica ( Act. inicio 2016-2017)\"/>
    </mc:Choice>
  </mc:AlternateContent>
  <bookViews>
    <workbookView xWindow="120" yWindow="195" windowWidth="18915" windowHeight="10740"/>
  </bookViews>
  <sheets>
    <sheet name="Presentación" sheetId="8" r:id="rId1"/>
    <sheet name="Contenido" sheetId="7" r:id="rId2"/>
    <sheet name="PCSEC_1" sheetId="3" r:id="rId3"/>
    <sheet name="PCSEC_2" sheetId="4" r:id="rId4"/>
    <sheet name="PCSEC_3" sheetId="5" r:id="rId5"/>
    <sheet name="PCSEC_4" sheetId="6" r:id="rId6"/>
  </sheets>
  <calcPr calcId="152511"/>
</workbook>
</file>

<file path=xl/calcChain.xml><?xml version="1.0" encoding="utf-8"?>
<calcChain xmlns="http://schemas.openxmlformats.org/spreadsheetml/2006/main">
  <c r="K10" i="6" l="1"/>
  <c r="L10" i="6"/>
  <c r="M10" i="6"/>
  <c r="K11" i="6"/>
  <c r="L11" i="6"/>
  <c r="M11" i="6"/>
  <c r="K12" i="6"/>
  <c r="L12" i="6"/>
  <c r="M12" i="6"/>
  <c r="K13" i="6"/>
  <c r="L13" i="6"/>
  <c r="M13" i="6"/>
  <c r="K14" i="6"/>
  <c r="L14" i="6"/>
  <c r="M14" i="6"/>
  <c r="K15" i="6"/>
  <c r="L15" i="6"/>
  <c r="M15" i="6"/>
  <c r="K16" i="6"/>
  <c r="L16" i="6"/>
  <c r="M16" i="6"/>
  <c r="K17" i="6"/>
  <c r="L17" i="6"/>
  <c r="M17" i="6"/>
  <c r="K18" i="6"/>
  <c r="L18" i="6"/>
  <c r="M18" i="6"/>
  <c r="K19" i="6"/>
  <c r="L19" i="6"/>
  <c r="M19" i="6"/>
  <c r="K20" i="6"/>
  <c r="L20" i="6"/>
  <c r="M20" i="6"/>
  <c r="K21" i="6"/>
  <c r="L21" i="6"/>
  <c r="M21" i="6"/>
  <c r="K22" i="6"/>
  <c r="L22" i="6"/>
  <c r="M22" i="6"/>
  <c r="K23" i="6"/>
  <c r="L23" i="6"/>
  <c r="M23" i="6"/>
  <c r="K24" i="6"/>
  <c r="L24" i="6"/>
  <c r="M24" i="6"/>
  <c r="K25" i="6"/>
  <c r="L25" i="6"/>
  <c r="M25" i="6"/>
  <c r="K26" i="6"/>
  <c r="L26" i="6"/>
  <c r="M26" i="6"/>
  <c r="K27" i="6"/>
  <c r="L27" i="6"/>
  <c r="M27" i="6"/>
  <c r="K28" i="6"/>
  <c r="L28" i="6"/>
  <c r="M28" i="6"/>
  <c r="K29" i="6"/>
  <c r="L29" i="6"/>
  <c r="M29" i="6"/>
  <c r="K30" i="6"/>
  <c r="L30" i="6"/>
  <c r="M30" i="6"/>
  <c r="K31" i="6"/>
  <c r="L31" i="6"/>
  <c r="M31" i="6"/>
  <c r="K32" i="6"/>
  <c r="L32" i="6"/>
  <c r="M32" i="6"/>
  <c r="K33" i="6"/>
  <c r="L33" i="6"/>
  <c r="M33" i="6"/>
  <c r="K34" i="6"/>
  <c r="L34" i="6"/>
  <c r="M34" i="6"/>
  <c r="K35" i="6"/>
  <c r="L35" i="6"/>
  <c r="M35" i="6"/>
  <c r="K36" i="6"/>
  <c r="L36" i="6"/>
  <c r="M36" i="6"/>
  <c r="K37" i="6"/>
  <c r="L37" i="6"/>
  <c r="M37" i="6"/>
  <c r="K38" i="6"/>
  <c r="L38" i="6"/>
  <c r="M38" i="6"/>
  <c r="K39" i="6"/>
  <c r="L39" i="6"/>
  <c r="M39" i="6"/>
  <c r="K40" i="6"/>
  <c r="L40" i="6"/>
  <c r="M40" i="6"/>
  <c r="K41" i="6"/>
  <c r="L41" i="6"/>
  <c r="M41" i="6"/>
  <c r="K42" i="6"/>
  <c r="L42" i="6"/>
  <c r="M42" i="6"/>
  <c r="K43" i="6"/>
  <c r="L43" i="6"/>
  <c r="M43" i="6"/>
  <c r="K44" i="6"/>
  <c r="L44" i="6"/>
  <c r="M44" i="6"/>
  <c r="K45" i="6"/>
  <c r="L45" i="6"/>
  <c r="M45" i="6"/>
  <c r="K46" i="6"/>
  <c r="L46" i="6"/>
  <c r="M46" i="6"/>
  <c r="K47" i="6"/>
  <c r="L47" i="6"/>
  <c r="M47" i="6"/>
  <c r="K48" i="6"/>
  <c r="L48" i="6"/>
  <c r="M48" i="6"/>
  <c r="K49" i="6"/>
  <c r="L49" i="6"/>
  <c r="M49" i="6"/>
  <c r="K50" i="6"/>
  <c r="L50" i="6"/>
  <c r="M50" i="6"/>
  <c r="K51" i="6"/>
  <c r="L51" i="6"/>
  <c r="M51" i="6"/>
  <c r="K52" i="6"/>
  <c r="L52" i="6"/>
  <c r="M52" i="6"/>
  <c r="K53" i="6"/>
  <c r="L53" i="6"/>
  <c r="M53" i="6"/>
  <c r="K54" i="6"/>
  <c r="L54" i="6"/>
  <c r="M54" i="6"/>
  <c r="K55" i="6"/>
  <c r="L55" i="6"/>
  <c r="M55" i="6"/>
  <c r="M9" i="6"/>
  <c r="L9" i="6"/>
  <c r="K9" i="6"/>
  <c r="J55" i="6" l="1"/>
  <c r="I55" i="6"/>
  <c r="H55" i="6"/>
  <c r="G55" i="6"/>
  <c r="F55" i="6"/>
  <c r="E55" i="6"/>
  <c r="D55" i="6"/>
  <c r="C55" i="6"/>
  <c r="B55" i="6"/>
  <c r="J54" i="6"/>
  <c r="I54" i="6"/>
  <c r="H54" i="6"/>
  <c r="G54" i="6"/>
  <c r="F54" i="6"/>
  <c r="E54" i="6"/>
  <c r="D54" i="6"/>
  <c r="C54" i="6"/>
  <c r="B54" i="6"/>
  <c r="J53" i="6"/>
  <c r="I53" i="6"/>
  <c r="H53" i="6"/>
  <c r="G53" i="6"/>
  <c r="F53" i="6"/>
  <c r="E53" i="6"/>
  <c r="D53" i="6"/>
  <c r="C53" i="6"/>
  <c r="B53" i="6"/>
  <c r="J52" i="6"/>
  <c r="I52" i="6"/>
  <c r="H52" i="6"/>
  <c r="G52" i="6"/>
  <c r="F52" i="6"/>
  <c r="E52" i="6"/>
  <c r="D52" i="6"/>
  <c r="C52" i="6"/>
  <c r="B52" i="6"/>
  <c r="J51" i="6"/>
  <c r="I51" i="6"/>
  <c r="H51" i="6"/>
  <c r="G51" i="6"/>
  <c r="F51" i="6"/>
  <c r="E51" i="6"/>
  <c r="D51" i="6"/>
  <c r="C51" i="6"/>
  <c r="B51" i="6"/>
  <c r="J50" i="6"/>
  <c r="I50" i="6"/>
  <c r="H50" i="6"/>
  <c r="G50" i="6"/>
  <c r="F50" i="6"/>
  <c r="E50" i="6"/>
  <c r="D50" i="6"/>
  <c r="C50" i="6"/>
  <c r="B50" i="6"/>
  <c r="J49" i="6"/>
  <c r="I49" i="6"/>
  <c r="H49" i="6"/>
  <c r="G49" i="6"/>
  <c r="F49" i="6"/>
  <c r="E49" i="6"/>
  <c r="D49" i="6"/>
  <c r="C49" i="6"/>
  <c r="B49" i="6"/>
  <c r="J48" i="6"/>
  <c r="I48" i="6"/>
  <c r="H48" i="6"/>
  <c r="G48" i="6"/>
  <c r="F48" i="6"/>
  <c r="E48" i="6"/>
  <c r="D48" i="6"/>
  <c r="C48" i="6"/>
  <c r="B48" i="6"/>
  <c r="J47" i="6"/>
  <c r="I47" i="6"/>
  <c r="H47" i="6"/>
  <c r="G47" i="6"/>
  <c r="F47" i="6"/>
  <c r="E47" i="6"/>
  <c r="D47" i="6"/>
  <c r="C47" i="6"/>
  <c r="B47" i="6"/>
  <c r="J46" i="6"/>
  <c r="I46" i="6"/>
  <c r="H46" i="6"/>
  <c r="G46" i="6"/>
  <c r="F46" i="6"/>
  <c r="E46" i="6"/>
  <c r="D46" i="6"/>
  <c r="C46" i="6"/>
  <c r="B46" i="6"/>
  <c r="J45" i="6"/>
  <c r="I45" i="6"/>
  <c r="H45" i="6"/>
  <c r="G45" i="6"/>
  <c r="F45" i="6"/>
  <c r="E45" i="6"/>
  <c r="D45" i="6"/>
  <c r="C45" i="6"/>
  <c r="B45" i="6"/>
  <c r="J44" i="6"/>
  <c r="I44" i="6"/>
  <c r="H44" i="6"/>
  <c r="G44" i="6"/>
  <c r="F44" i="6"/>
  <c r="E44" i="6"/>
  <c r="D44" i="6"/>
  <c r="C44" i="6"/>
  <c r="B44" i="6"/>
  <c r="J43" i="6"/>
  <c r="I43" i="6"/>
  <c r="H43" i="6"/>
  <c r="G43" i="6"/>
  <c r="F43" i="6"/>
  <c r="E43" i="6"/>
  <c r="D43" i="6"/>
  <c r="C43" i="6"/>
  <c r="B43" i="6"/>
  <c r="J42" i="6"/>
  <c r="I42" i="6"/>
  <c r="H42" i="6"/>
  <c r="G42" i="6"/>
  <c r="F42" i="6"/>
  <c r="E42" i="6"/>
  <c r="D42" i="6"/>
  <c r="C42" i="6"/>
  <c r="B42" i="6"/>
  <c r="J41" i="6"/>
  <c r="I41" i="6"/>
  <c r="H41" i="6"/>
  <c r="G41" i="6"/>
  <c r="F41" i="6"/>
  <c r="E41" i="6"/>
  <c r="D41" i="6"/>
  <c r="C41" i="6"/>
  <c r="B41" i="6"/>
  <c r="J40" i="6"/>
  <c r="I40" i="6"/>
  <c r="H40" i="6"/>
  <c r="G40" i="6"/>
  <c r="F40" i="6"/>
  <c r="E40" i="6"/>
  <c r="D40" i="6"/>
  <c r="C40" i="6"/>
  <c r="B40" i="6"/>
  <c r="J39" i="6"/>
  <c r="I39" i="6"/>
  <c r="H39" i="6"/>
  <c r="G39" i="6"/>
  <c r="F39" i="6"/>
  <c r="E39" i="6"/>
  <c r="D39" i="6"/>
  <c r="C39" i="6"/>
  <c r="B39" i="6"/>
  <c r="J38" i="6"/>
  <c r="I38" i="6"/>
  <c r="H38" i="6"/>
  <c r="G38" i="6"/>
  <c r="F38" i="6"/>
  <c r="E38" i="6"/>
  <c r="D38" i="6"/>
  <c r="C38" i="6"/>
  <c r="B38" i="6"/>
  <c r="J37" i="6"/>
  <c r="I37" i="6"/>
  <c r="H37" i="6"/>
  <c r="G37" i="6"/>
  <c r="F37" i="6"/>
  <c r="E37" i="6"/>
  <c r="D37" i="6"/>
  <c r="C37" i="6"/>
  <c r="B37" i="6"/>
  <c r="J36" i="6"/>
  <c r="I36" i="6"/>
  <c r="H36" i="6"/>
  <c r="G36" i="6"/>
  <c r="F36" i="6"/>
  <c r="E36" i="6"/>
  <c r="D36" i="6"/>
  <c r="C36" i="6"/>
  <c r="B36" i="6"/>
  <c r="J35" i="6"/>
  <c r="I35" i="6"/>
  <c r="H35" i="6"/>
  <c r="G35" i="6"/>
  <c r="F35" i="6"/>
  <c r="E35" i="6"/>
  <c r="D35" i="6"/>
  <c r="C35" i="6"/>
  <c r="B35" i="6"/>
  <c r="J34" i="6"/>
  <c r="I34" i="6"/>
  <c r="H34" i="6"/>
  <c r="G34" i="6"/>
  <c r="F34" i="6"/>
  <c r="E34" i="6"/>
  <c r="D34" i="6"/>
  <c r="C34" i="6"/>
  <c r="B34" i="6"/>
  <c r="J33" i="6"/>
  <c r="I33" i="6"/>
  <c r="H33" i="6"/>
  <c r="G33" i="6"/>
  <c r="F33" i="6"/>
  <c r="E33" i="6"/>
  <c r="D33" i="6"/>
  <c r="C33" i="6"/>
  <c r="B33" i="6"/>
  <c r="J32" i="6"/>
  <c r="I32" i="6"/>
  <c r="H32" i="6"/>
  <c r="G32" i="6"/>
  <c r="F32" i="6"/>
  <c r="E32" i="6"/>
  <c r="D32" i="6"/>
  <c r="C32" i="6"/>
  <c r="B32" i="6"/>
  <c r="J31" i="6"/>
  <c r="I31" i="6"/>
  <c r="H31" i="6"/>
  <c r="G31" i="6"/>
  <c r="F31" i="6"/>
  <c r="E31" i="6"/>
  <c r="D31" i="6"/>
  <c r="C31" i="6"/>
  <c r="B31" i="6"/>
  <c r="J30" i="6"/>
  <c r="I30" i="6"/>
  <c r="H30" i="6"/>
  <c r="G30" i="6"/>
  <c r="F30" i="6"/>
  <c r="E30" i="6"/>
  <c r="D30" i="6"/>
  <c r="C30" i="6"/>
  <c r="B30" i="6"/>
  <c r="J29" i="6"/>
  <c r="I29" i="6"/>
  <c r="H29" i="6"/>
  <c r="G29" i="6"/>
  <c r="F29" i="6"/>
  <c r="E29" i="6"/>
  <c r="D29" i="6"/>
  <c r="C29" i="6"/>
  <c r="B29" i="6"/>
  <c r="J28" i="6"/>
  <c r="I28" i="6"/>
  <c r="H28" i="6"/>
  <c r="G28" i="6"/>
  <c r="F28" i="6"/>
  <c r="E28" i="6"/>
  <c r="D28" i="6"/>
  <c r="C28" i="6"/>
  <c r="B28" i="6"/>
  <c r="J27" i="6"/>
  <c r="I27" i="6"/>
  <c r="H27" i="6"/>
  <c r="G27" i="6"/>
  <c r="F27" i="6"/>
  <c r="E27" i="6"/>
  <c r="D27" i="6"/>
  <c r="C27" i="6"/>
  <c r="B27" i="6"/>
  <c r="J26" i="6"/>
  <c r="I26" i="6"/>
  <c r="H26" i="6"/>
  <c r="G26" i="6"/>
  <c r="F26" i="6"/>
  <c r="E26" i="6"/>
  <c r="D26" i="6"/>
  <c r="C26" i="6"/>
  <c r="B26" i="6"/>
  <c r="J25" i="6"/>
  <c r="I25" i="6"/>
  <c r="H25" i="6"/>
  <c r="G25" i="6"/>
  <c r="F25" i="6"/>
  <c r="E25" i="6"/>
  <c r="D25" i="6"/>
  <c r="C25" i="6"/>
  <c r="B25" i="6"/>
  <c r="J24" i="6"/>
  <c r="I24" i="6"/>
  <c r="H24" i="6"/>
  <c r="G24" i="6"/>
  <c r="F24" i="6"/>
  <c r="E24" i="6"/>
  <c r="D24" i="6"/>
  <c r="C24" i="6"/>
  <c r="B24" i="6"/>
  <c r="J23" i="6"/>
  <c r="I23" i="6"/>
  <c r="H23" i="6"/>
  <c r="G23" i="6"/>
  <c r="F23" i="6"/>
  <c r="E23" i="6"/>
  <c r="D23" i="6"/>
  <c r="C23" i="6"/>
  <c r="B23" i="6"/>
  <c r="J22" i="6"/>
  <c r="I22" i="6"/>
  <c r="H22" i="6"/>
  <c r="G22" i="6"/>
  <c r="F22" i="6"/>
  <c r="E22" i="6"/>
  <c r="D22" i="6"/>
  <c r="C22" i="6"/>
  <c r="B22" i="6"/>
  <c r="J21" i="6"/>
  <c r="I21" i="6"/>
  <c r="H21" i="6"/>
  <c r="G21" i="6"/>
  <c r="F21" i="6"/>
  <c r="E21" i="6"/>
  <c r="D21" i="6"/>
  <c r="C21" i="6"/>
  <c r="B21" i="6"/>
  <c r="J20" i="6"/>
  <c r="I20" i="6"/>
  <c r="H20" i="6"/>
  <c r="G20" i="6"/>
  <c r="F20" i="6"/>
  <c r="E20" i="6"/>
  <c r="D20" i="6"/>
  <c r="C20" i="6"/>
  <c r="B20" i="6"/>
  <c r="J19" i="6"/>
  <c r="I19" i="6"/>
  <c r="H19" i="6"/>
  <c r="G19" i="6"/>
  <c r="F19" i="6"/>
  <c r="E19" i="6"/>
  <c r="D19" i="6"/>
  <c r="C19" i="6"/>
  <c r="B19" i="6"/>
  <c r="J18" i="6"/>
  <c r="I18" i="6"/>
  <c r="H18" i="6"/>
  <c r="G18" i="6"/>
  <c r="F18" i="6"/>
  <c r="E18" i="6"/>
  <c r="D18" i="6"/>
  <c r="C18" i="6"/>
  <c r="B18" i="6"/>
  <c r="J17" i="6"/>
  <c r="I17" i="6"/>
  <c r="H17" i="6"/>
  <c r="G17" i="6"/>
  <c r="F17" i="6"/>
  <c r="E17" i="6"/>
  <c r="D17" i="6"/>
  <c r="C17" i="6"/>
  <c r="B17" i="6"/>
  <c r="J16" i="6"/>
  <c r="I16" i="6"/>
  <c r="H16" i="6"/>
  <c r="G16" i="6"/>
  <c r="F16" i="6"/>
  <c r="E16" i="6"/>
  <c r="D16" i="6"/>
  <c r="C16" i="6"/>
  <c r="B16" i="6"/>
  <c r="J15" i="6"/>
  <c r="I15" i="6"/>
  <c r="H15" i="6"/>
  <c r="G15" i="6"/>
  <c r="F15" i="6"/>
  <c r="E15" i="6"/>
  <c r="D15" i="6"/>
  <c r="C15" i="6"/>
  <c r="B15" i="6"/>
  <c r="J14" i="6"/>
  <c r="I14" i="6"/>
  <c r="H14" i="6"/>
  <c r="G14" i="6"/>
  <c r="F14" i="6"/>
  <c r="E14" i="6"/>
  <c r="D14" i="6"/>
  <c r="C14" i="6"/>
  <c r="B14" i="6"/>
  <c r="J13" i="6"/>
  <c r="I13" i="6"/>
  <c r="H13" i="6"/>
  <c r="G13" i="6"/>
  <c r="F13" i="6"/>
  <c r="E13" i="6"/>
  <c r="D13" i="6"/>
  <c r="C13" i="6"/>
  <c r="B13" i="6"/>
  <c r="J12" i="6"/>
  <c r="I12" i="6"/>
  <c r="H12" i="6"/>
  <c r="G12" i="6"/>
  <c r="F12" i="6"/>
  <c r="E12" i="6"/>
  <c r="D12" i="6"/>
  <c r="C12" i="6"/>
  <c r="B12" i="6"/>
  <c r="J11" i="6"/>
  <c r="I11" i="6"/>
  <c r="H11" i="6"/>
  <c r="G11" i="6"/>
  <c r="F11" i="6"/>
  <c r="E11" i="6"/>
  <c r="D11" i="6"/>
  <c r="C11" i="6"/>
  <c r="B11" i="6"/>
  <c r="J10" i="6"/>
  <c r="I10" i="6"/>
  <c r="H10" i="6"/>
  <c r="G10" i="6"/>
  <c r="F10" i="6"/>
  <c r="E10" i="6"/>
  <c r="D10" i="6"/>
  <c r="C10" i="6"/>
  <c r="B10" i="6"/>
  <c r="C9" i="6"/>
  <c r="D9" i="6"/>
  <c r="E9" i="6"/>
  <c r="F9" i="6"/>
  <c r="G9" i="6"/>
  <c r="H9" i="6"/>
  <c r="I9" i="6"/>
  <c r="J9" i="6"/>
  <c r="B9" i="6"/>
  <c r="J61" i="6" l="1"/>
  <c r="J66" i="6"/>
  <c r="J65" i="6"/>
  <c r="J67" i="6"/>
  <c r="J63" i="6"/>
  <c r="J64" i="6"/>
  <c r="J60" i="6"/>
  <c r="G65" i="6"/>
  <c r="G64" i="6"/>
  <c r="D63" i="6"/>
  <c r="D66" i="6"/>
  <c r="D60" i="6"/>
  <c r="D67" i="6"/>
  <c r="D65" i="6"/>
  <c r="M67" i="5"/>
  <c r="L67" i="5"/>
  <c r="K67" i="5"/>
  <c r="I67" i="5"/>
  <c r="H67" i="5"/>
  <c r="F67" i="5"/>
  <c r="E67" i="5"/>
  <c r="C67" i="5"/>
  <c r="B67" i="5"/>
  <c r="M66" i="5"/>
  <c r="L66" i="5"/>
  <c r="K66" i="5"/>
  <c r="I66" i="5"/>
  <c r="H66" i="5"/>
  <c r="F66" i="5"/>
  <c r="E66" i="5"/>
  <c r="C66" i="5"/>
  <c r="B66" i="5"/>
  <c r="M65" i="5"/>
  <c r="L65" i="5"/>
  <c r="K65" i="5"/>
  <c r="I65" i="5"/>
  <c r="H65" i="5"/>
  <c r="F65" i="5"/>
  <c r="E65" i="5"/>
  <c r="C65" i="5"/>
  <c r="B65" i="5"/>
  <c r="M64" i="5"/>
  <c r="L64" i="5"/>
  <c r="K64" i="5"/>
  <c r="I64" i="5"/>
  <c r="H64" i="5"/>
  <c r="F64" i="5"/>
  <c r="E64" i="5"/>
  <c r="C64" i="5"/>
  <c r="B64" i="5"/>
  <c r="M63" i="5"/>
  <c r="L63" i="5"/>
  <c r="K63" i="5"/>
  <c r="I63" i="5"/>
  <c r="H63" i="5"/>
  <c r="F63" i="5"/>
  <c r="E63" i="5"/>
  <c r="C63" i="5"/>
  <c r="B63" i="5"/>
  <c r="M62" i="5"/>
  <c r="L62" i="5"/>
  <c r="K62" i="5"/>
  <c r="I62" i="5"/>
  <c r="H62" i="5"/>
  <c r="G62" i="5"/>
  <c r="F62" i="5"/>
  <c r="E62" i="5"/>
  <c r="D62" i="5"/>
  <c r="C62" i="5"/>
  <c r="B62" i="5"/>
  <c r="M61" i="5"/>
  <c r="L61" i="5"/>
  <c r="K61" i="5"/>
  <c r="I61" i="5"/>
  <c r="H61" i="5"/>
  <c r="F61" i="5"/>
  <c r="E61" i="5"/>
  <c r="E59" i="5" s="1"/>
  <c r="C61" i="5"/>
  <c r="B61" i="5"/>
  <c r="M60" i="5"/>
  <c r="L60" i="5"/>
  <c r="K60" i="5"/>
  <c r="I60" i="5"/>
  <c r="H60" i="5"/>
  <c r="F60" i="5"/>
  <c r="F59" i="5" s="1"/>
  <c r="E60" i="5"/>
  <c r="C60" i="5"/>
  <c r="B60" i="5"/>
  <c r="B59" i="5" s="1"/>
  <c r="H59" i="5"/>
  <c r="J62" i="5"/>
  <c r="J66" i="5"/>
  <c r="J63" i="5"/>
  <c r="J61" i="5"/>
  <c r="J64" i="5"/>
  <c r="J60" i="5"/>
  <c r="J67" i="5"/>
  <c r="J65" i="5"/>
  <c r="G61" i="5"/>
  <c r="G66" i="5"/>
  <c r="G65" i="5"/>
  <c r="G67" i="5"/>
  <c r="G63" i="5"/>
  <c r="G64" i="5"/>
  <c r="G60" i="5"/>
  <c r="D65" i="5"/>
  <c r="D66" i="5"/>
  <c r="D63" i="5"/>
  <c r="D64" i="5"/>
  <c r="D61" i="5"/>
  <c r="D60" i="5"/>
  <c r="D67" i="5"/>
  <c r="M67" i="6"/>
  <c r="L67" i="6"/>
  <c r="K67" i="6"/>
  <c r="I67" i="6"/>
  <c r="H67" i="6"/>
  <c r="F67" i="6"/>
  <c r="E67" i="6"/>
  <c r="C67" i="6"/>
  <c r="B67" i="6"/>
  <c r="M66" i="6"/>
  <c r="L66" i="6"/>
  <c r="K66" i="6"/>
  <c r="I66" i="6"/>
  <c r="H66" i="6"/>
  <c r="F66" i="6"/>
  <c r="E66" i="6"/>
  <c r="C66" i="6"/>
  <c r="B66" i="6"/>
  <c r="M65" i="6"/>
  <c r="L65" i="6"/>
  <c r="K65" i="6"/>
  <c r="I65" i="6"/>
  <c r="H65" i="6"/>
  <c r="F65" i="6"/>
  <c r="E65" i="6"/>
  <c r="C65" i="6"/>
  <c r="B65" i="6"/>
  <c r="M64" i="6"/>
  <c r="L64" i="6"/>
  <c r="K64" i="6"/>
  <c r="I64" i="6"/>
  <c r="H64" i="6"/>
  <c r="F64" i="6"/>
  <c r="E64" i="6"/>
  <c r="D64" i="6"/>
  <c r="C64" i="6"/>
  <c r="B64" i="6"/>
  <c r="M63" i="6"/>
  <c r="L63" i="6"/>
  <c r="K63" i="6"/>
  <c r="I63" i="6"/>
  <c r="H63" i="6"/>
  <c r="F63" i="6"/>
  <c r="E63" i="6"/>
  <c r="C63" i="6"/>
  <c r="B63" i="6"/>
  <c r="M62" i="6"/>
  <c r="L62" i="6"/>
  <c r="K62" i="6"/>
  <c r="J62" i="6"/>
  <c r="I62" i="6"/>
  <c r="H62" i="6"/>
  <c r="G62" i="6"/>
  <c r="F62" i="6"/>
  <c r="E62" i="6"/>
  <c r="D62" i="6"/>
  <c r="C62" i="6"/>
  <c r="B62" i="6"/>
  <c r="M61" i="6"/>
  <c r="L61" i="6"/>
  <c r="K61" i="6"/>
  <c r="I61" i="6"/>
  <c r="H61" i="6"/>
  <c r="F61" i="6"/>
  <c r="E61" i="6"/>
  <c r="D61" i="6"/>
  <c r="C61" i="6"/>
  <c r="B61" i="6"/>
  <c r="M60" i="6"/>
  <c r="L60" i="6"/>
  <c r="K60" i="6"/>
  <c r="I60" i="6"/>
  <c r="H60" i="6"/>
  <c r="F60" i="6"/>
  <c r="E60" i="6"/>
  <c r="C60" i="6"/>
  <c r="B60" i="6"/>
  <c r="M67" i="3"/>
  <c r="L67" i="3"/>
  <c r="K67" i="3"/>
  <c r="J67" i="3"/>
  <c r="I67" i="3"/>
  <c r="H67" i="3"/>
  <c r="G67" i="3"/>
  <c r="F67" i="3"/>
  <c r="E67" i="3"/>
  <c r="D67" i="3"/>
  <c r="C67" i="3"/>
  <c r="B67" i="3"/>
  <c r="M66" i="3"/>
  <c r="L66" i="3"/>
  <c r="K66" i="3"/>
  <c r="J66" i="3"/>
  <c r="I66" i="3"/>
  <c r="H66" i="3"/>
  <c r="G66" i="3"/>
  <c r="F66" i="3"/>
  <c r="E66" i="3"/>
  <c r="D66" i="3"/>
  <c r="C66" i="3"/>
  <c r="B66" i="3"/>
  <c r="M65" i="3"/>
  <c r="L65" i="3"/>
  <c r="K65" i="3"/>
  <c r="J65" i="3"/>
  <c r="I65" i="3"/>
  <c r="H65" i="3"/>
  <c r="G65" i="3"/>
  <c r="F65" i="3"/>
  <c r="E65" i="3"/>
  <c r="D65" i="3"/>
  <c r="C65" i="3"/>
  <c r="B65" i="3"/>
  <c r="M64" i="3"/>
  <c r="L64" i="3"/>
  <c r="K64" i="3"/>
  <c r="J64" i="3"/>
  <c r="I64" i="3"/>
  <c r="H64" i="3"/>
  <c r="G64" i="3"/>
  <c r="F64" i="3"/>
  <c r="E64" i="3"/>
  <c r="D64" i="3"/>
  <c r="C64" i="3"/>
  <c r="B64" i="3"/>
  <c r="M63" i="3"/>
  <c r="L63" i="3"/>
  <c r="K63" i="3"/>
  <c r="J63" i="3"/>
  <c r="I63" i="3"/>
  <c r="H63" i="3"/>
  <c r="G63" i="3"/>
  <c r="F63" i="3"/>
  <c r="E63" i="3"/>
  <c r="D63" i="3"/>
  <c r="C63" i="3"/>
  <c r="B63" i="3"/>
  <c r="M62" i="3"/>
  <c r="L62" i="3"/>
  <c r="K62" i="3"/>
  <c r="J62" i="3"/>
  <c r="I62" i="3"/>
  <c r="H62" i="3"/>
  <c r="G62" i="3"/>
  <c r="F62" i="3"/>
  <c r="E62" i="3"/>
  <c r="D62" i="3"/>
  <c r="C62" i="3"/>
  <c r="B62" i="3"/>
  <c r="M61" i="3"/>
  <c r="L61" i="3"/>
  <c r="K61" i="3"/>
  <c r="J61" i="3"/>
  <c r="I61" i="3"/>
  <c r="H61" i="3"/>
  <c r="G61" i="3"/>
  <c r="F61" i="3"/>
  <c r="E61" i="3"/>
  <c r="D61" i="3"/>
  <c r="C61" i="3"/>
  <c r="B61" i="3"/>
  <c r="M60" i="3"/>
  <c r="L60" i="3"/>
  <c r="L59" i="3" s="1"/>
  <c r="K60" i="3"/>
  <c r="J60" i="3"/>
  <c r="J59" i="3" s="1"/>
  <c r="I60" i="3"/>
  <c r="I59" i="3" s="1"/>
  <c r="H60" i="3"/>
  <c r="G60" i="3"/>
  <c r="G59" i="3" s="1"/>
  <c r="F60" i="3"/>
  <c r="F59" i="3" s="1"/>
  <c r="E60" i="3"/>
  <c r="E59" i="3" s="1"/>
  <c r="D60" i="3"/>
  <c r="D59" i="3" s="1"/>
  <c r="C60" i="3"/>
  <c r="B60" i="3"/>
  <c r="B59" i="3" s="1"/>
  <c r="H59" i="3"/>
  <c r="M67" i="4"/>
  <c r="L67" i="4"/>
  <c r="K67" i="4"/>
  <c r="I67" i="4"/>
  <c r="H67" i="4"/>
  <c r="F67" i="4"/>
  <c r="E67" i="4"/>
  <c r="M66" i="4"/>
  <c r="L66" i="4"/>
  <c r="K66" i="4"/>
  <c r="I66" i="4"/>
  <c r="H66" i="4"/>
  <c r="F66" i="4"/>
  <c r="E66" i="4"/>
  <c r="M65" i="4"/>
  <c r="L65" i="4"/>
  <c r="K65" i="4"/>
  <c r="I65" i="4"/>
  <c r="H65" i="4"/>
  <c r="F65" i="4"/>
  <c r="E65" i="4"/>
  <c r="M64" i="4"/>
  <c r="L64" i="4"/>
  <c r="K64" i="4"/>
  <c r="I64" i="4"/>
  <c r="H64" i="4"/>
  <c r="F64" i="4"/>
  <c r="E64" i="4"/>
  <c r="M63" i="4"/>
  <c r="L63" i="4"/>
  <c r="K63" i="4"/>
  <c r="I63" i="4"/>
  <c r="H63" i="4"/>
  <c r="F63" i="4"/>
  <c r="E63" i="4"/>
  <c r="M62" i="4"/>
  <c r="L62" i="4"/>
  <c r="K62" i="4"/>
  <c r="I62" i="4"/>
  <c r="H62" i="4"/>
  <c r="F62" i="4"/>
  <c r="E62" i="4"/>
  <c r="M61" i="4"/>
  <c r="L61" i="4"/>
  <c r="K61" i="4"/>
  <c r="I61" i="4"/>
  <c r="H61" i="4"/>
  <c r="F61" i="4"/>
  <c r="E61" i="4"/>
  <c r="M60" i="4"/>
  <c r="L60" i="4"/>
  <c r="K60" i="4"/>
  <c r="I60" i="4"/>
  <c r="H60" i="4"/>
  <c r="F60" i="4"/>
  <c r="E60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F59" i="6" l="1"/>
  <c r="C59" i="5"/>
  <c r="I59" i="5"/>
  <c r="M59" i="5"/>
  <c r="L59" i="5"/>
  <c r="K59" i="5"/>
  <c r="M59" i="3"/>
  <c r="L59" i="6"/>
  <c r="I59" i="6"/>
  <c r="H59" i="6"/>
  <c r="E59" i="6"/>
  <c r="B59" i="6"/>
  <c r="K59" i="6"/>
  <c r="C59" i="6"/>
  <c r="J59" i="5"/>
  <c r="G59" i="5"/>
  <c r="F59" i="4"/>
  <c r="D59" i="6"/>
  <c r="J59" i="6"/>
  <c r="G60" i="6"/>
  <c r="G63" i="6"/>
  <c r="G67" i="6"/>
  <c r="G66" i="6"/>
  <c r="M59" i="6"/>
  <c r="G61" i="6"/>
  <c r="D59" i="5"/>
  <c r="C59" i="4"/>
  <c r="B59" i="4"/>
  <c r="E59" i="4"/>
  <c r="I59" i="4"/>
  <c r="M59" i="4"/>
  <c r="H59" i="4"/>
  <c r="L59" i="4"/>
  <c r="K59" i="4"/>
  <c r="C59" i="3"/>
  <c r="K59" i="3"/>
  <c r="J62" i="4"/>
  <c r="J66" i="4"/>
  <c r="J61" i="4"/>
  <c r="J64" i="4"/>
  <c r="J67" i="4"/>
  <c r="J65" i="4"/>
  <c r="G62" i="4"/>
  <c r="G67" i="4"/>
  <c r="G65" i="4"/>
  <c r="D62" i="4"/>
  <c r="D66" i="4"/>
  <c r="D63" i="4"/>
  <c r="D64" i="4"/>
  <c r="G59" i="6" l="1"/>
  <c r="D65" i="4"/>
  <c r="G61" i="4"/>
  <c r="G66" i="4"/>
  <c r="J60" i="4"/>
  <c r="D61" i="4"/>
  <c r="G60" i="4"/>
  <c r="J63" i="4"/>
  <c r="D67" i="4"/>
  <c r="D60" i="4"/>
  <c r="D59" i="4" s="1"/>
  <c r="G64" i="4"/>
  <c r="G63" i="4"/>
  <c r="G59" i="4" l="1"/>
  <c r="J59" i="4"/>
</calcChain>
</file>

<file path=xl/sharedStrings.xml><?xml version="1.0" encoding="utf-8"?>
<sst xmlns="http://schemas.openxmlformats.org/spreadsheetml/2006/main" count="406" uniqueCount="101">
  <si>
    <t>Educación Secundaria</t>
  </si>
  <si>
    <t>Estado de Guanajuato</t>
  </si>
  <si>
    <t>Total Inscritos</t>
  </si>
  <si>
    <t xml:space="preserve">Total Existencias 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</si>
  <si>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</si>
  <si>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</si>
  <si>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</si>
  <si>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</si>
  <si>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</si>
  <si>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</si>
  <si>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</si>
  <si>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</si>
  <si>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</si>
  <si>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</si>
  <si>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</si>
  <si>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</si>
  <si>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</si>
  <si>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</si>
  <si>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</si>
  <si>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</si>
  <si>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</si>
  <si>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</si>
  <si>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</si>
  <si>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</si>
  <si>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</si>
  <si>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</si>
  <si>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</si>
  <si>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</si>
  <si>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</si>
  <si>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</si>
  <si>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</si>
  <si>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</si>
  <si>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</si>
  <si>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</si>
  <si>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</si>
  <si>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</si>
  <si>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</si>
  <si>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</si>
  <si>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</si>
  <si>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</si>
  <si>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</si>
  <si>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</si>
  <si>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</si>
  <si>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</si>
  <si>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</si>
  <si>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</si>
  <si>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</si>
  <si>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</si>
  <si>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</si>
  <si>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</si>
  <si>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</si>
  <si>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</si>
  <si>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</si>
  <si>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</si>
  <si>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</si>
  <si>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</si>
  <si>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</si>
  <si>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</si>
  <si>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</si>
  <si>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</si>
  <si>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</si>
  <si>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</si>
  <si>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</si>
  <si>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</si>
  <si>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</si>
  <si>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</si>
  <si>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</si>
  <si>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</si>
  <si>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</si>
  <si>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</si>
  <si>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</si>
  <si>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</si>
  <si>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</si>
  <si>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</si>
  <si>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</si>
  <si>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PCSEC_1. Inscritos por municipio según sexo y grado.</t>
  </si>
  <si>
    <t>Inscritos 1°</t>
  </si>
  <si>
    <t>Inscritos 2°</t>
  </si>
  <si>
    <t>Inscritos 3°</t>
  </si>
  <si>
    <t>PCSEC_2. Existencias por municipio según sexo y grado.</t>
  </si>
  <si>
    <t>Existencias 1°</t>
  </si>
  <si>
    <t>Existencias 2°</t>
  </si>
  <si>
    <t>Existencias 3°</t>
  </si>
  <si>
    <t>PCSEC_4. Reprobados por municipio según sexo y grado.</t>
  </si>
  <si>
    <t>PCSEC_1. Inscritos por municipio según sexo y grado</t>
  </si>
  <si>
    <t>PCSEC_2. Existencias por municipio según sexo y grado</t>
  </si>
  <si>
    <t>PCSEC_4. Reprobados por municipio según sexo y grado</t>
  </si>
  <si>
    <t>PCSEC_3. Aprobados/Promovidos por municipio según sexo y grado</t>
  </si>
  <si>
    <t>PCSEC_3. Aprobados/Promovidos por municipio según sexo y grado.</t>
  </si>
  <si>
    <t>Aprobados/Promovidos 1°</t>
  </si>
  <si>
    <t>Aprobados/Promovidos 2°</t>
  </si>
  <si>
    <t>Aprobados/Promovidos 3°</t>
  </si>
  <si>
    <t>Total Aprobados/Promovidos</t>
  </si>
  <si>
    <t>Reprobados/No promovidos 1°</t>
  </si>
  <si>
    <t>Reprobados/No promovidos 2°</t>
  </si>
  <si>
    <t>Reprobados/No promovidos 3°</t>
  </si>
  <si>
    <t>Total Reprobados/No promovidos</t>
  </si>
  <si>
    <t>Fin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</si>
  <si>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2015-2016</t>
    </r>
  </si>
  <si>
    <t>Fin de ciclo 2015-2016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</si>
  <si>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2015-2016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</si>
</sst>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4" tint="-0.499984740745262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</cellStyleXfs>
  <cellXfs count="52">
    <xf numFmtId="0" fontId="0" fillId="0" borderId="0" xfId="0"/>
    <xf numFmtId="0" fontId="0" fillId="33" borderId="0" xfId="0" applyFill="1"/>
    <xf numFmtId="0" fontId="1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0" fontId="16" fillId="33" borderId="0" xfId="0" applyFont="1" applyFill="1"/>
    <xf numFmtId="0" fontId="21" fillId="33" borderId="0" xfId="0" applyFont="1" applyFill="1" applyAlignment="1">
      <alignment horizontal="center"/>
    </xf>
    <xf numFmtId="0" fontId="23" fillId="33" borderId="0" xfId="0" applyFont="1" applyFill="1"/>
    <xf numFmtId="0" fontId="22" fillId="33" borderId="0" xfId="0" applyFont="1" applyFill="1" applyAlignment="1">
      <alignment horizontal="center"/>
    </xf>
    <xf numFmtId="0" fontId="27" fillId="33" borderId="0" xfId="0" applyFont="1" applyFill="1"/>
    <xf numFmtId="0" fontId="28" fillId="33" borderId="0" xfId="0" applyFont="1" applyFill="1" applyAlignment="1">
      <alignment horizontal="center"/>
    </xf>
    <xf numFmtId="0" fontId="30" fillId="33" borderId="11" xfId="0" applyFont="1" applyFill="1" applyBorder="1" applyAlignment="1"/>
    <xf numFmtId="0" fontId="21" fillId="33" borderId="0" xfId="0" applyFont="1" applyFill="1" applyBorder="1" applyAlignment="1">
      <alignment horizontal="center"/>
    </xf>
    <xf numFmtId="0" fontId="34" fillId="33" borderId="0" xfId="0" applyFont="1" applyFill="1" applyAlignment="1">
      <alignment horizontal="center"/>
    </xf>
    <xf numFmtId="0" fontId="36" fillId="33" borderId="0" xfId="0" applyFont="1" applyFill="1"/>
    <xf numFmtId="0" fontId="37" fillId="33" borderId="0" xfId="0" applyFont="1" applyFill="1"/>
    <xf numFmtId="0" fontId="39" fillId="33" borderId="0" xfId="43" applyFont="1" applyFill="1" applyAlignment="1" applyProtection="1"/>
    <xf numFmtId="0" fontId="40" fillId="33" borderId="0" xfId="0" applyFont="1" applyFill="1"/>
    <xf numFmtId="0" fontId="41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38" fillId="0" borderId="0" xfId="43" applyFill="1" applyAlignment="1" applyProtection="1"/>
    <xf numFmtId="0" fontId="42" fillId="34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164" fontId="42" fillId="0" borderId="0" xfId="1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3" fontId="43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44" fillId="0" borderId="0" xfId="0" applyFont="1" applyFill="1" applyBorder="1" applyAlignment="1"/>
    <xf numFmtId="0" fontId="0" fillId="0" borderId="0" xfId="0" applyFill="1"/>
    <xf numFmtId="0" fontId="46" fillId="0" borderId="0" xfId="0" applyFont="1" applyFill="1"/>
    <xf numFmtId="0" fontId="20" fillId="0" borderId="0" xfId="0" applyFont="1" applyFill="1"/>
    <xf numFmtId="41" fontId="42" fillId="0" borderId="0" xfId="1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/>
    </xf>
    <xf numFmtId="0" fontId="29" fillId="33" borderId="0" xfId="0" applyFont="1" applyFill="1" applyAlignment="1">
      <alignment horizontal="center"/>
    </xf>
    <xf numFmtId="0" fontId="21" fillId="33" borderId="10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32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0" fontId="42" fillId="34" borderId="12" xfId="0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 wrapText="1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/>
    <xf numFmtId="3" fontId="0" fillId="0" borderId="0" xfId="0" applyNumberFormat="1"/>
    <xf numFmtId="41" fontId="43" fillId="0" borderId="0" xfId="1" applyNumberFormat="1" applyFont="1" applyFill="1" applyBorder="1" applyAlignment="1">
      <alignment horizontal="center" vertical="center"/>
    </xf>
    <xf numFmtId="3" fontId="16" fillId="0" borderId="0" xfId="0" applyNumberFormat="1" applyFont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44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590550</xdr:colOff>
      <xdr:row>4</xdr:row>
      <xdr:rowOff>285750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09550" y="47625"/>
          <a:ext cx="1143000" cy="1685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100542</xdr:rowOff>
    </xdr:from>
    <xdr:to>
      <xdr:col>6</xdr:col>
      <xdr:colOff>1214967</xdr:colOff>
      <xdr:row>5</xdr:row>
      <xdr:rowOff>148167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80701" y="100542"/>
          <a:ext cx="1138766" cy="169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80" zoomScaleNormal="80" workbookViewId="0">
      <selection activeCell="O9" sqref="O9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s="3" customFormat="1" ht="39.950000000000003" customHeight="1" thickBot="1" x14ac:dyDescent="0.3">
      <c r="B2" s="2"/>
      <c r="C2" s="34" t="s">
        <v>17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"/>
    </row>
    <row r="3" spans="2:15" ht="24.95" customHeight="1" thickTop="1" x14ac:dyDescent="0.6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"/>
    </row>
    <row r="4" spans="2:15" ht="35.1" customHeight="1" x14ac:dyDescent="0.45">
      <c r="B4" s="35" t="s">
        <v>18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35" t="s">
        <v>97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3" customFormat="1" ht="35.1" customHeight="1" x14ac:dyDescent="0.25">
      <c r="B8" s="36" t="s">
        <v>19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2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ht="30" x14ac:dyDescent="0.4">
      <c r="B10" s="38" t="s">
        <v>20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x14ac:dyDescent="0.4">
      <c r="B12" s="39" t="s">
        <v>21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x14ac:dyDescent="0.4">
      <c r="B14" s="33" t="s">
        <v>22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7" spans="8:16" ht="15.75" thickBot="1" x14ac:dyDescent="0.3">
      <c r="H17" s="10" t="s">
        <v>98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80" zoomScaleNormal="80" workbookViewId="0">
      <selection activeCell="A8" sqref="A8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40" t="s">
        <v>17</v>
      </c>
      <c r="B2" s="40"/>
      <c r="C2" s="40"/>
      <c r="D2" s="40"/>
      <c r="E2" s="40"/>
      <c r="F2" s="40"/>
      <c r="G2" s="40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41" t="s">
        <v>23</v>
      </c>
      <c r="B4" s="41"/>
      <c r="C4" s="41"/>
      <c r="D4" s="41"/>
      <c r="E4" s="41"/>
      <c r="F4" s="41"/>
      <c r="G4" s="41"/>
    </row>
    <row r="5" spans="1:7" ht="24.95" customHeight="1" x14ac:dyDescent="0.4">
      <c r="A5" s="42" t="s">
        <v>24</v>
      </c>
      <c r="B5" s="42"/>
      <c r="C5" s="42"/>
      <c r="D5" s="42"/>
      <c r="E5" s="42"/>
      <c r="F5" s="42"/>
      <c r="G5" s="42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43" t="s">
        <v>97</v>
      </c>
      <c r="B7" s="43"/>
      <c r="C7" s="43"/>
      <c r="D7" s="43"/>
      <c r="E7" s="43"/>
      <c r="F7" s="43"/>
      <c r="G7" s="43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43" t="s">
        <v>18</v>
      </c>
      <c r="B9" s="43"/>
      <c r="C9" s="43"/>
      <c r="D9" s="43"/>
      <c r="E9" s="43"/>
      <c r="F9" s="43"/>
      <c r="G9" s="43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25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84</v>
      </c>
    </row>
    <row r="16" spans="1:7" s="16" customFormat="1" ht="18.75" x14ac:dyDescent="0.3">
      <c r="A16" s="15" t="s">
        <v>85</v>
      </c>
    </row>
    <row r="17" spans="1:1" s="16" customFormat="1" ht="18.75" x14ac:dyDescent="0.3">
      <c r="A17" s="15" t="s">
        <v>87</v>
      </c>
    </row>
    <row r="18" spans="1:1" s="16" customFormat="1" ht="18.75" x14ac:dyDescent="0.3">
      <c r="A18" s="15" t="s">
        <v>86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1!A1" display="PCSEC_1 Inscritos"/>
    <hyperlink ref="A16" location="PCSEC_2!A1" display="PCSEC_2 Existencias"/>
    <hyperlink ref="A17" location="PCSEC_3!A1" display="PCSEC_3 Aprobados"/>
    <hyperlink ref="A18" location="PCSEC_4!A1" display="PCSEC_4 Reprobad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topLeftCell="B1" zoomScale="80" zoomScaleNormal="80" workbookViewId="0">
      <selection activeCell="Q16" sqref="Q16"/>
    </sheetView>
  </sheetViews>
  <sheetFormatPr baseColWidth="10" defaultRowHeight="15.75" x14ac:dyDescent="0.25"/>
  <cols>
    <col min="1" max="1" width="62.140625" style="19" customWidth="1"/>
    <col min="2" max="2" width="11.85546875" style="19" bestFit="1" customWidth="1"/>
    <col min="3" max="16384" width="11.42578125" style="19"/>
  </cols>
  <sheetData>
    <row r="1" spans="1:13" s="18" customFormat="1" ht="20.25" x14ac:dyDescent="0.3">
      <c r="A1" s="17" t="s">
        <v>0</v>
      </c>
    </row>
    <row r="2" spans="1:13" s="18" customFormat="1" ht="20.25" x14ac:dyDescent="0.3">
      <c r="A2" s="17" t="s">
        <v>75</v>
      </c>
    </row>
    <row r="3" spans="1:13" s="18" customFormat="1" ht="20.25" x14ac:dyDescent="0.3">
      <c r="A3" s="17" t="s">
        <v>1</v>
      </c>
    </row>
    <row r="4" spans="1:13" s="18" customFormat="1" ht="20.25" x14ac:dyDescent="0.3">
      <c r="A4" s="17" t="s">
        <v>99</v>
      </c>
    </row>
    <row r="5" spans="1:13" s="18" customFormat="1" ht="20.25" x14ac:dyDescent="0.3">
      <c r="A5" s="17" t="s">
        <v>74</v>
      </c>
    </row>
    <row r="6" spans="1:13" ht="16.5" thickBot="1" x14ac:dyDescent="0.3">
      <c r="M6" s="20" t="s">
        <v>25</v>
      </c>
    </row>
    <row r="7" spans="1:13" ht="16.5" thickBot="1" x14ac:dyDescent="0.3">
      <c r="A7" s="44" t="s">
        <v>26</v>
      </c>
      <c r="B7" s="46" t="s">
        <v>76</v>
      </c>
      <c r="C7" s="46"/>
      <c r="D7" s="46"/>
      <c r="E7" s="46" t="s">
        <v>77</v>
      </c>
      <c r="F7" s="46"/>
      <c r="G7" s="46"/>
      <c r="H7" s="46" t="s">
        <v>78</v>
      </c>
      <c r="I7" s="46"/>
      <c r="J7" s="46"/>
      <c r="K7" s="46" t="s">
        <v>2</v>
      </c>
      <c r="L7" s="46"/>
      <c r="M7" s="46"/>
    </row>
    <row r="8" spans="1:13" x14ac:dyDescent="0.25">
      <c r="A8" s="45"/>
      <c r="B8" s="21" t="s">
        <v>4</v>
      </c>
      <c r="C8" s="21" t="s">
        <v>5</v>
      </c>
      <c r="D8" s="21" t="s">
        <v>6</v>
      </c>
      <c r="E8" s="21" t="s">
        <v>4</v>
      </c>
      <c r="F8" s="21" t="s">
        <v>5</v>
      </c>
      <c r="G8" s="21" t="s">
        <v>6</v>
      </c>
      <c r="H8" s="21" t="s">
        <v>4</v>
      </c>
      <c r="I8" s="21" t="s">
        <v>5</v>
      </c>
      <c r="J8" s="21" t="s">
        <v>6</v>
      </c>
      <c r="K8" s="21" t="s">
        <v>4</v>
      </c>
      <c r="L8" s="21" t="s">
        <v>5</v>
      </c>
      <c r="M8" s="21" t="s">
        <v>6</v>
      </c>
    </row>
    <row r="9" spans="1:13" x14ac:dyDescent="0.25">
      <c r="A9" s="22" t="s">
        <v>27</v>
      </c>
      <c r="B9" s="51">
        <v>63574</v>
      </c>
      <c r="C9" s="51">
        <v>61359</v>
      </c>
      <c r="D9" s="51">
        <v>124933</v>
      </c>
      <c r="E9" s="51">
        <v>67120</v>
      </c>
      <c r="F9" s="51">
        <v>67250</v>
      </c>
      <c r="G9" s="51">
        <v>134370</v>
      </c>
      <c r="H9" s="51">
        <v>53764</v>
      </c>
      <c r="I9" s="51">
        <v>53954</v>
      </c>
      <c r="J9" s="51">
        <v>107718</v>
      </c>
      <c r="K9" s="23">
        <v>184458</v>
      </c>
      <c r="L9" s="23">
        <v>182563</v>
      </c>
      <c r="M9" s="23">
        <v>367021</v>
      </c>
    </row>
    <row r="10" spans="1:13" x14ac:dyDescent="0.25">
      <c r="A10" s="24" t="s">
        <v>28</v>
      </c>
      <c r="B10" s="49">
        <v>919</v>
      </c>
      <c r="C10" s="49">
        <v>876</v>
      </c>
      <c r="D10" s="49">
        <v>1795</v>
      </c>
      <c r="E10" s="49">
        <v>1019</v>
      </c>
      <c r="F10" s="49">
        <v>1035</v>
      </c>
      <c r="G10" s="49">
        <v>2054</v>
      </c>
      <c r="H10" s="49">
        <v>818</v>
      </c>
      <c r="I10" s="49">
        <v>788</v>
      </c>
      <c r="J10" s="49">
        <v>1606</v>
      </c>
      <c r="K10" s="25">
        <v>2756</v>
      </c>
      <c r="L10" s="25">
        <v>2699</v>
      </c>
      <c r="M10" s="25">
        <v>5455</v>
      </c>
    </row>
    <row r="11" spans="1:13" x14ac:dyDescent="0.25">
      <c r="A11" s="24" t="s">
        <v>29</v>
      </c>
      <c r="B11" s="49">
        <v>1052</v>
      </c>
      <c r="C11" s="49">
        <v>1031</v>
      </c>
      <c r="D11" s="49">
        <v>2083</v>
      </c>
      <c r="E11" s="49">
        <v>1200</v>
      </c>
      <c r="F11" s="49">
        <v>1259</v>
      </c>
      <c r="G11" s="49">
        <v>2459</v>
      </c>
      <c r="H11" s="49">
        <v>952</v>
      </c>
      <c r="I11" s="49">
        <v>942</v>
      </c>
      <c r="J11" s="49">
        <v>1894</v>
      </c>
      <c r="K11" s="25">
        <v>3204</v>
      </c>
      <c r="L11" s="25">
        <v>3232</v>
      </c>
      <c r="M11" s="25">
        <v>6436</v>
      </c>
    </row>
    <row r="12" spans="1:13" x14ac:dyDescent="0.25">
      <c r="A12" s="24" t="s">
        <v>30</v>
      </c>
      <c r="B12" s="49">
        <v>2082</v>
      </c>
      <c r="C12" s="49">
        <v>1993</v>
      </c>
      <c r="D12" s="49">
        <v>4075</v>
      </c>
      <c r="E12" s="49">
        <v>2025</v>
      </c>
      <c r="F12" s="49">
        <v>2231</v>
      </c>
      <c r="G12" s="49">
        <v>4256</v>
      </c>
      <c r="H12" s="49">
        <v>1743</v>
      </c>
      <c r="I12" s="49">
        <v>1779</v>
      </c>
      <c r="J12" s="49">
        <v>3522</v>
      </c>
      <c r="K12" s="25">
        <v>5850</v>
      </c>
      <c r="L12" s="25">
        <v>6003</v>
      </c>
      <c r="M12" s="25">
        <v>11853</v>
      </c>
    </row>
    <row r="13" spans="1:13" x14ac:dyDescent="0.25">
      <c r="A13" s="24" t="s">
        <v>31</v>
      </c>
      <c r="B13" s="49">
        <v>757</v>
      </c>
      <c r="C13" s="49">
        <v>695</v>
      </c>
      <c r="D13" s="49">
        <v>1452</v>
      </c>
      <c r="E13" s="49">
        <v>803</v>
      </c>
      <c r="F13" s="49">
        <v>778</v>
      </c>
      <c r="G13" s="49">
        <v>1581</v>
      </c>
      <c r="H13" s="49">
        <v>621</v>
      </c>
      <c r="I13" s="49">
        <v>652</v>
      </c>
      <c r="J13" s="49">
        <v>1273</v>
      </c>
      <c r="K13" s="25">
        <v>2181</v>
      </c>
      <c r="L13" s="25">
        <v>2125</v>
      </c>
      <c r="M13" s="25">
        <v>4306</v>
      </c>
    </row>
    <row r="14" spans="1:13" x14ac:dyDescent="0.25">
      <c r="A14" s="24" t="s">
        <v>32</v>
      </c>
      <c r="B14" s="49">
        <v>985</v>
      </c>
      <c r="C14" s="49">
        <v>913</v>
      </c>
      <c r="D14" s="49">
        <v>1898</v>
      </c>
      <c r="E14" s="49">
        <v>993</v>
      </c>
      <c r="F14" s="49">
        <v>1070</v>
      </c>
      <c r="G14" s="49">
        <v>2063</v>
      </c>
      <c r="H14" s="49">
        <v>901</v>
      </c>
      <c r="I14" s="49">
        <v>837</v>
      </c>
      <c r="J14" s="49">
        <v>1738</v>
      </c>
      <c r="K14" s="25">
        <v>2879</v>
      </c>
      <c r="L14" s="25">
        <v>2820</v>
      </c>
      <c r="M14" s="25">
        <v>5699</v>
      </c>
    </row>
    <row r="15" spans="1:13" x14ac:dyDescent="0.25">
      <c r="A15" s="24" t="s">
        <v>33</v>
      </c>
      <c r="B15" s="49">
        <v>71</v>
      </c>
      <c r="C15" s="49">
        <v>56</v>
      </c>
      <c r="D15" s="49">
        <v>127</v>
      </c>
      <c r="E15" s="49">
        <v>93</v>
      </c>
      <c r="F15" s="49">
        <v>69</v>
      </c>
      <c r="G15" s="49">
        <v>162</v>
      </c>
      <c r="H15" s="49">
        <v>72</v>
      </c>
      <c r="I15" s="49">
        <v>73</v>
      </c>
      <c r="J15" s="49">
        <v>145</v>
      </c>
      <c r="K15" s="25">
        <v>236</v>
      </c>
      <c r="L15" s="25">
        <v>198</v>
      </c>
      <c r="M15" s="25">
        <v>434</v>
      </c>
    </row>
    <row r="16" spans="1:13" x14ac:dyDescent="0.25">
      <c r="A16" s="24" t="s">
        <v>34</v>
      </c>
      <c r="B16" s="49">
        <v>5357</v>
      </c>
      <c r="C16" s="49">
        <v>5182</v>
      </c>
      <c r="D16" s="49">
        <v>10539</v>
      </c>
      <c r="E16" s="49">
        <v>5759</v>
      </c>
      <c r="F16" s="49">
        <v>5737</v>
      </c>
      <c r="G16" s="49">
        <v>11496</v>
      </c>
      <c r="H16" s="49">
        <v>4607</v>
      </c>
      <c r="I16" s="49">
        <v>4480</v>
      </c>
      <c r="J16" s="49">
        <v>9087</v>
      </c>
      <c r="K16" s="25">
        <v>15723</v>
      </c>
      <c r="L16" s="25">
        <v>15399</v>
      </c>
      <c r="M16" s="25">
        <v>31122</v>
      </c>
    </row>
    <row r="17" spans="1:13" x14ac:dyDescent="0.25">
      <c r="A17" s="24" t="s">
        <v>35</v>
      </c>
      <c r="B17" s="49">
        <v>413</v>
      </c>
      <c r="C17" s="49">
        <v>363</v>
      </c>
      <c r="D17" s="49">
        <v>776</v>
      </c>
      <c r="E17" s="49">
        <v>437</v>
      </c>
      <c r="F17" s="49">
        <v>423</v>
      </c>
      <c r="G17" s="49">
        <v>860</v>
      </c>
      <c r="H17" s="49">
        <v>330</v>
      </c>
      <c r="I17" s="49">
        <v>325</v>
      </c>
      <c r="J17" s="49">
        <v>655</v>
      </c>
      <c r="K17" s="25">
        <v>1180</v>
      </c>
      <c r="L17" s="25">
        <v>1111</v>
      </c>
      <c r="M17" s="25">
        <v>2291</v>
      </c>
    </row>
    <row r="18" spans="1:13" x14ac:dyDescent="0.25">
      <c r="A18" s="24" t="s">
        <v>36</v>
      </c>
      <c r="B18" s="49">
        <v>952</v>
      </c>
      <c r="C18" s="49">
        <v>947</v>
      </c>
      <c r="D18" s="49">
        <v>1899</v>
      </c>
      <c r="E18" s="49">
        <v>1144</v>
      </c>
      <c r="F18" s="49">
        <v>1170</v>
      </c>
      <c r="G18" s="49">
        <v>2314</v>
      </c>
      <c r="H18" s="49">
        <v>827</v>
      </c>
      <c r="I18" s="49">
        <v>914</v>
      </c>
      <c r="J18" s="49">
        <v>1741</v>
      </c>
      <c r="K18" s="25">
        <v>2923</v>
      </c>
      <c r="L18" s="25">
        <v>3031</v>
      </c>
      <c r="M18" s="25">
        <v>5954</v>
      </c>
    </row>
    <row r="19" spans="1:13" x14ac:dyDescent="0.25">
      <c r="A19" s="24" t="s">
        <v>37</v>
      </c>
      <c r="B19" s="49">
        <v>161</v>
      </c>
      <c r="C19" s="49">
        <v>108</v>
      </c>
      <c r="D19" s="49">
        <v>269</v>
      </c>
      <c r="E19" s="49">
        <v>150</v>
      </c>
      <c r="F19" s="49">
        <v>149</v>
      </c>
      <c r="G19" s="49">
        <v>299</v>
      </c>
      <c r="H19" s="49">
        <v>121</v>
      </c>
      <c r="I19" s="49">
        <v>127</v>
      </c>
      <c r="J19" s="49">
        <v>248</v>
      </c>
      <c r="K19" s="25">
        <v>432</v>
      </c>
      <c r="L19" s="25">
        <v>384</v>
      </c>
      <c r="M19" s="25">
        <v>816</v>
      </c>
    </row>
    <row r="20" spans="1:13" x14ac:dyDescent="0.25">
      <c r="A20" s="24" t="s">
        <v>38</v>
      </c>
      <c r="B20" s="49">
        <v>1117</v>
      </c>
      <c r="C20" s="49">
        <v>1033</v>
      </c>
      <c r="D20" s="49">
        <v>2150</v>
      </c>
      <c r="E20" s="49">
        <v>1064</v>
      </c>
      <c r="F20" s="49">
        <v>1073</v>
      </c>
      <c r="G20" s="49">
        <v>2137</v>
      </c>
      <c r="H20" s="49">
        <v>903</v>
      </c>
      <c r="I20" s="49">
        <v>839</v>
      </c>
      <c r="J20" s="49">
        <v>1742</v>
      </c>
      <c r="K20" s="25">
        <v>3084</v>
      </c>
      <c r="L20" s="25">
        <v>2945</v>
      </c>
      <c r="M20" s="25">
        <v>6029</v>
      </c>
    </row>
    <row r="21" spans="1:13" x14ac:dyDescent="0.25">
      <c r="A21" s="24" t="s">
        <v>39</v>
      </c>
      <c r="B21" s="49">
        <v>334</v>
      </c>
      <c r="C21" s="49">
        <v>288</v>
      </c>
      <c r="D21" s="49">
        <v>622</v>
      </c>
      <c r="E21" s="49">
        <v>338</v>
      </c>
      <c r="F21" s="49">
        <v>346</v>
      </c>
      <c r="G21" s="49">
        <v>684</v>
      </c>
      <c r="H21" s="49">
        <v>220</v>
      </c>
      <c r="I21" s="49">
        <v>259</v>
      </c>
      <c r="J21" s="49">
        <v>479</v>
      </c>
      <c r="K21" s="25">
        <v>892</v>
      </c>
      <c r="L21" s="25">
        <v>893</v>
      </c>
      <c r="M21" s="25">
        <v>1785</v>
      </c>
    </row>
    <row r="22" spans="1:13" x14ac:dyDescent="0.25">
      <c r="A22" s="24" t="s">
        <v>40</v>
      </c>
      <c r="B22" s="49">
        <v>359</v>
      </c>
      <c r="C22" s="49">
        <v>365</v>
      </c>
      <c r="D22" s="49">
        <v>724</v>
      </c>
      <c r="E22" s="49">
        <v>419</v>
      </c>
      <c r="F22" s="49">
        <v>366</v>
      </c>
      <c r="G22" s="49">
        <v>785</v>
      </c>
      <c r="H22" s="49">
        <v>343</v>
      </c>
      <c r="I22" s="49">
        <v>345</v>
      </c>
      <c r="J22" s="49">
        <v>688</v>
      </c>
      <c r="K22" s="25">
        <v>1121</v>
      </c>
      <c r="L22" s="25">
        <v>1076</v>
      </c>
      <c r="M22" s="25">
        <v>2197</v>
      </c>
    </row>
    <row r="23" spans="1:13" x14ac:dyDescent="0.25">
      <c r="A23" s="24" t="s">
        <v>41</v>
      </c>
      <c r="B23" s="49">
        <v>1795</v>
      </c>
      <c r="C23" s="49">
        <v>1902</v>
      </c>
      <c r="D23" s="49">
        <v>3697</v>
      </c>
      <c r="E23" s="49">
        <v>1933</v>
      </c>
      <c r="F23" s="49">
        <v>2059</v>
      </c>
      <c r="G23" s="49">
        <v>3992</v>
      </c>
      <c r="H23" s="49">
        <v>1454</v>
      </c>
      <c r="I23" s="49">
        <v>1610</v>
      </c>
      <c r="J23" s="49">
        <v>3064</v>
      </c>
      <c r="K23" s="25">
        <v>5182</v>
      </c>
      <c r="L23" s="25">
        <v>5571</v>
      </c>
      <c r="M23" s="25">
        <v>10753</v>
      </c>
    </row>
    <row r="24" spans="1:13" x14ac:dyDescent="0.25">
      <c r="A24" s="24" t="s">
        <v>42</v>
      </c>
      <c r="B24" s="49">
        <v>1930</v>
      </c>
      <c r="C24" s="49">
        <v>1801</v>
      </c>
      <c r="D24" s="49">
        <v>3731</v>
      </c>
      <c r="E24" s="49">
        <v>2303</v>
      </c>
      <c r="F24" s="49">
        <v>2274</v>
      </c>
      <c r="G24" s="49">
        <v>4577</v>
      </c>
      <c r="H24" s="49">
        <v>1762</v>
      </c>
      <c r="I24" s="49">
        <v>1675</v>
      </c>
      <c r="J24" s="49">
        <v>3437</v>
      </c>
      <c r="K24" s="25">
        <v>5995</v>
      </c>
      <c r="L24" s="25">
        <v>5750</v>
      </c>
      <c r="M24" s="25">
        <v>11745</v>
      </c>
    </row>
    <row r="25" spans="1:13" x14ac:dyDescent="0.25">
      <c r="A25" s="24" t="s">
        <v>43</v>
      </c>
      <c r="B25" s="49">
        <v>191</v>
      </c>
      <c r="C25" s="49">
        <v>206</v>
      </c>
      <c r="D25" s="49">
        <v>397</v>
      </c>
      <c r="E25" s="49">
        <v>229</v>
      </c>
      <c r="F25" s="49">
        <v>248</v>
      </c>
      <c r="G25" s="49">
        <v>477</v>
      </c>
      <c r="H25" s="49">
        <v>158</v>
      </c>
      <c r="I25" s="49">
        <v>192</v>
      </c>
      <c r="J25" s="49">
        <v>350</v>
      </c>
      <c r="K25" s="25">
        <v>578</v>
      </c>
      <c r="L25" s="25">
        <v>646</v>
      </c>
      <c r="M25" s="25">
        <v>1224</v>
      </c>
    </row>
    <row r="26" spans="1:13" x14ac:dyDescent="0.25">
      <c r="A26" s="24" t="s">
        <v>44</v>
      </c>
      <c r="B26" s="49">
        <v>6375</v>
      </c>
      <c r="C26" s="49">
        <v>6167</v>
      </c>
      <c r="D26" s="49">
        <v>12542</v>
      </c>
      <c r="E26" s="49">
        <v>6413</v>
      </c>
      <c r="F26" s="49">
        <v>6140</v>
      </c>
      <c r="G26" s="49">
        <v>12553</v>
      </c>
      <c r="H26" s="49">
        <v>5246</v>
      </c>
      <c r="I26" s="49">
        <v>5144</v>
      </c>
      <c r="J26" s="49">
        <v>10390</v>
      </c>
      <c r="K26" s="25">
        <v>18034</v>
      </c>
      <c r="L26" s="25">
        <v>17451</v>
      </c>
      <c r="M26" s="25">
        <v>35485</v>
      </c>
    </row>
    <row r="27" spans="1:13" x14ac:dyDescent="0.25">
      <c r="A27" s="24" t="s">
        <v>45</v>
      </c>
      <c r="B27" s="49">
        <v>403</v>
      </c>
      <c r="C27" s="49">
        <v>355</v>
      </c>
      <c r="D27" s="49">
        <v>758</v>
      </c>
      <c r="E27" s="49">
        <v>447</v>
      </c>
      <c r="F27" s="49">
        <v>460</v>
      </c>
      <c r="G27" s="49">
        <v>907</v>
      </c>
      <c r="H27" s="49">
        <v>366</v>
      </c>
      <c r="I27" s="49">
        <v>356</v>
      </c>
      <c r="J27" s="49">
        <v>722</v>
      </c>
      <c r="K27" s="25">
        <v>1216</v>
      </c>
      <c r="L27" s="25">
        <v>1171</v>
      </c>
      <c r="M27" s="25">
        <v>2387</v>
      </c>
    </row>
    <row r="28" spans="1:13" x14ac:dyDescent="0.25">
      <c r="A28" s="24" t="s">
        <v>46</v>
      </c>
      <c r="B28" s="49">
        <v>450</v>
      </c>
      <c r="C28" s="49">
        <v>454</v>
      </c>
      <c r="D28" s="49">
        <v>904</v>
      </c>
      <c r="E28" s="49">
        <v>581</v>
      </c>
      <c r="F28" s="49">
        <v>550</v>
      </c>
      <c r="G28" s="49">
        <v>1131</v>
      </c>
      <c r="H28" s="49">
        <v>437</v>
      </c>
      <c r="I28" s="49">
        <v>448</v>
      </c>
      <c r="J28" s="49">
        <v>885</v>
      </c>
      <c r="K28" s="25">
        <v>1468</v>
      </c>
      <c r="L28" s="25">
        <v>1452</v>
      </c>
      <c r="M28" s="25">
        <v>2920</v>
      </c>
    </row>
    <row r="29" spans="1:13" x14ac:dyDescent="0.25">
      <c r="A29" s="24" t="s">
        <v>47</v>
      </c>
      <c r="B29" s="49">
        <v>16852</v>
      </c>
      <c r="C29" s="49">
        <v>16714</v>
      </c>
      <c r="D29" s="49">
        <v>33566</v>
      </c>
      <c r="E29" s="49">
        <v>16517</v>
      </c>
      <c r="F29" s="49">
        <v>16301</v>
      </c>
      <c r="G29" s="49">
        <v>32818</v>
      </c>
      <c r="H29" s="49">
        <v>13919</v>
      </c>
      <c r="I29" s="49">
        <v>14117</v>
      </c>
      <c r="J29" s="49">
        <v>28036</v>
      </c>
      <c r="K29" s="25">
        <v>47288</v>
      </c>
      <c r="L29" s="25">
        <v>47132</v>
      </c>
      <c r="M29" s="25">
        <v>94420</v>
      </c>
    </row>
    <row r="30" spans="1:13" x14ac:dyDescent="0.25">
      <c r="A30" s="24" t="s">
        <v>48</v>
      </c>
      <c r="B30" s="49">
        <v>513</v>
      </c>
      <c r="C30" s="49">
        <v>539</v>
      </c>
      <c r="D30" s="49">
        <v>1052</v>
      </c>
      <c r="E30" s="49">
        <v>610</v>
      </c>
      <c r="F30" s="49">
        <v>614</v>
      </c>
      <c r="G30" s="49">
        <v>1224</v>
      </c>
      <c r="H30" s="49">
        <v>475</v>
      </c>
      <c r="I30" s="49">
        <v>483</v>
      </c>
      <c r="J30" s="49">
        <v>958</v>
      </c>
      <c r="K30" s="25">
        <v>1598</v>
      </c>
      <c r="L30" s="25">
        <v>1636</v>
      </c>
      <c r="M30" s="25">
        <v>3234</v>
      </c>
    </row>
    <row r="31" spans="1:13" x14ac:dyDescent="0.25">
      <c r="A31" s="24" t="s">
        <v>49</v>
      </c>
      <c r="B31" s="49">
        <v>280</v>
      </c>
      <c r="C31" s="49">
        <v>264</v>
      </c>
      <c r="D31" s="49">
        <v>544</v>
      </c>
      <c r="E31" s="49">
        <v>274</v>
      </c>
      <c r="F31" s="49">
        <v>307</v>
      </c>
      <c r="G31" s="49">
        <v>581</v>
      </c>
      <c r="H31" s="49">
        <v>220</v>
      </c>
      <c r="I31" s="49">
        <v>233</v>
      </c>
      <c r="J31" s="49">
        <v>453</v>
      </c>
      <c r="K31" s="25">
        <v>774</v>
      </c>
      <c r="L31" s="25">
        <v>804</v>
      </c>
      <c r="M31" s="25">
        <v>1578</v>
      </c>
    </row>
    <row r="32" spans="1:13" x14ac:dyDescent="0.25">
      <c r="A32" s="24" t="s">
        <v>50</v>
      </c>
      <c r="B32" s="49">
        <v>1504</v>
      </c>
      <c r="C32" s="49">
        <v>1482</v>
      </c>
      <c r="D32" s="49">
        <v>2986</v>
      </c>
      <c r="E32" s="49">
        <v>1715</v>
      </c>
      <c r="F32" s="49">
        <v>1656</v>
      </c>
      <c r="G32" s="49">
        <v>3371</v>
      </c>
      <c r="H32" s="49">
        <v>1263</v>
      </c>
      <c r="I32" s="49">
        <v>1260</v>
      </c>
      <c r="J32" s="49">
        <v>2523</v>
      </c>
      <c r="K32" s="25">
        <v>4482</v>
      </c>
      <c r="L32" s="25">
        <v>4398</v>
      </c>
      <c r="M32" s="25">
        <v>8880</v>
      </c>
    </row>
    <row r="33" spans="1:13" x14ac:dyDescent="0.25">
      <c r="A33" s="24" t="s">
        <v>51</v>
      </c>
      <c r="B33" s="49">
        <v>155</v>
      </c>
      <c r="C33" s="49">
        <v>169</v>
      </c>
      <c r="D33" s="49">
        <v>324</v>
      </c>
      <c r="E33" s="49">
        <v>180</v>
      </c>
      <c r="F33" s="49">
        <v>190</v>
      </c>
      <c r="G33" s="49">
        <v>370</v>
      </c>
      <c r="H33" s="49">
        <v>130</v>
      </c>
      <c r="I33" s="49">
        <v>168</v>
      </c>
      <c r="J33" s="49">
        <v>298</v>
      </c>
      <c r="K33" s="25">
        <v>465</v>
      </c>
      <c r="L33" s="25">
        <v>527</v>
      </c>
      <c r="M33" s="25">
        <v>992</v>
      </c>
    </row>
    <row r="34" spans="1:13" x14ac:dyDescent="0.25">
      <c r="A34" s="24" t="s">
        <v>52</v>
      </c>
      <c r="B34" s="49">
        <v>808</v>
      </c>
      <c r="C34" s="49">
        <v>753</v>
      </c>
      <c r="D34" s="49">
        <v>1561</v>
      </c>
      <c r="E34" s="49">
        <v>829</v>
      </c>
      <c r="F34" s="49">
        <v>888</v>
      </c>
      <c r="G34" s="49">
        <v>1717</v>
      </c>
      <c r="H34" s="49">
        <v>589</v>
      </c>
      <c r="I34" s="49">
        <v>650</v>
      </c>
      <c r="J34" s="49">
        <v>1239</v>
      </c>
      <c r="K34" s="25">
        <v>2226</v>
      </c>
      <c r="L34" s="25">
        <v>2291</v>
      </c>
      <c r="M34" s="25">
        <v>4517</v>
      </c>
    </row>
    <row r="35" spans="1:13" x14ac:dyDescent="0.25">
      <c r="A35" s="24" t="s">
        <v>53</v>
      </c>
      <c r="B35" s="49">
        <v>744</v>
      </c>
      <c r="C35" s="49">
        <v>625</v>
      </c>
      <c r="D35" s="49">
        <v>1369</v>
      </c>
      <c r="E35" s="49">
        <v>729</v>
      </c>
      <c r="F35" s="49">
        <v>774</v>
      </c>
      <c r="G35" s="49">
        <v>1503</v>
      </c>
      <c r="H35" s="49">
        <v>578</v>
      </c>
      <c r="I35" s="49">
        <v>561</v>
      </c>
      <c r="J35" s="49">
        <v>1139</v>
      </c>
      <c r="K35" s="25">
        <v>2051</v>
      </c>
      <c r="L35" s="25">
        <v>1960</v>
      </c>
      <c r="M35" s="25">
        <v>4011</v>
      </c>
    </row>
    <row r="36" spans="1:13" x14ac:dyDescent="0.25">
      <c r="A36" s="24" t="s">
        <v>54</v>
      </c>
      <c r="B36" s="49">
        <v>2666</v>
      </c>
      <c r="C36" s="49">
        <v>2480</v>
      </c>
      <c r="D36" s="49">
        <v>5146</v>
      </c>
      <c r="E36" s="49">
        <v>3158</v>
      </c>
      <c r="F36" s="49">
        <v>3175</v>
      </c>
      <c r="G36" s="49">
        <v>6333</v>
      </c>
      <c r="H36" s="49">
        <v>2451</v>
      </c>
      <c r="I36" s="49">
        <v>2273</v>
      </c>
      <c r="J36" s="49">
        <v>4724</v>
      </c>
      <c r="K36" s="25">
        <v>8275</v>
      </c>
      <c r="L36" s="25">
        <v>7928</v>
      </c>
      <c r="M36" s="25">
        <v>16203</v>
      </c>
    </row>
    <row r="37" spans="1:13" x14ac:dyDescent="0.25">
      <c r="A37" s="24" t="s">
        <v>55</v>
      </c>
      <c r="B37" s="49">
        <v>909</v>
      </c>
      <c r="C37" s="49">
        <v>850</v>
      </c>
      <c r="D37" s="49">
        <v>1759</v>
      </c>
      <c r="E37" s="49">
        <v>1001</v>
      </c>
      <c r="F37" s="49">
        <v>1012</v>
      </c>
      <c r="G37" s="49">
        <v>2013</v>
      </c>
      <c r="H37" s="49">
        <v>797</v>
      </c>
      <c r="I37" s="49">
        <v>809</v>
      </c>
      <c r="J37" s="49">
        <v>1606</v>
      </c>
      <c r="K37" s="25">
        <v>2707</v>
      </c>
      <c r="L37" s="25">
        <v>2671</v>
      </c>
      <c r="M37" s="25">
        <v>5378</v>
      </c>
    </row>
    <row r="38" spans="1:13" x14ac:dyDescent="0.25">
      <c r="A38" s="24" t="s">
        <v>56</v>
      </c>
      <c r="B38" s="49">
        <v>469</v>
      </c>
      <c r="C38" s="49">
        <v>402</v>
      </c>
      <c r="D38" s="49">
        <v>871</v>
      </c>
      <c r="E38" s="49">
        <v>540</v>
      </c>
      <c r="F38" s="49">
        <v>564</v>
      </c>
      <c r="G38" s="49">
        <v>1104</v>
      </c>
      <c r="H38" s="49">
        <v>406</v>
      </c>
      <c r="I38" s="49">
        <v>431</v>
      </c>
      <c r="J38" s="49">
        <v>837</v>
      </c>
      <c r="K38" s="25">
        <v>1415</v>
      </c>
      <c r="L38" s="25">
        <v>1397</v>
      </c>
      <c r="M38" s="25">
        <v>2812</v>
      </c>
    </row>
    <row r="39" spans="1:13" x14ac:dyDescent="0.25">
      <c r="A39" s="24" t="s">
        <v>57</v>
      </c>
      <c r="B39" s="49">
        <v>1474</v>
      </c>
      <c r="C39" s="49">
        <v>1412</v>
      </c>
      <c r="D39" s="49">
        <v>2886</v>
      </c>
      <c r="E39" s="49">
        <v>1359</v>
      </c>
      <c r="F39" s="49">
        <v>1356</v>
      </c>
      <c r="G39" s="49">
        <v>2715</v>
      </c>
      <c r="H39" s="49">
        <v>1254</v>
      </c>
      <c r="I39" s="49">
        <v>1228</v>
      </c>
      <c r="J39" s="49">
        <v>2482</v>
      </c>
      <c r="K39" s="25">
        <v>4087</v>
      </c>
      <c r="L39" s="25">
        <v>3996</v>
      </c>
      <c r="M39" s="25">
        <v>8083</v>
      </c>
    </row>
    <row r="40" spans="1:13" x14ac:dyDescent="0.25">
      <c r="A40" s="24" t="s">
        <v>58</v>
      </c>
      <c r="B40" s="49">
        <v>1194</v>
      </c>
      <c r="C40" s="49">
        <v>1147</v>
      </c>
      <c r="D40" s="49">
        <v>2341</v>
      </c>
      <c r="E40" s="49">
        <v>1288</v>
      </c>
      <c r="F40" s="49">
        <v>1313</v>
      </c>
      <c r="G40" s="49">
        <v>2601</v>
      </c>
      <c r="H40" s="49">
        <v>956</v>
      </c>
      <c r="I40" s="49">
        <v>1038</v>
      </c>
      <c r="J40" s="49">
        <v>1994</v>
      </c>
      <c r="K40" s="25">
        <v>3438</v>
      </c>
      <c r="L40" s="25">
        <v>3498</v>
      </c>
      <c r="M40" s="25">
        <v>6936</v>
      </c>
    </row>
    <row r="41" spans="1:13" x14ac:dyDescent="0.25">
      <c r="A41" s="24" t="s">
        <v>59</v>
      </c>
      <c r="B41" s="49">
        <v>997</v>
      </c>
      <c r="C41" s="49">
        <v>907</v>
      </c>
      <c r="D41" s="49">
        <v>1904</v>
      </c>
      <c r="E41" s="49">
        <v>1165</v>
      </c>
      <c r="F41" s="49">
        <v>1113</v>
      </c>
      <c r="G41" s="49">
        <v>2278</v>
      </c>
      <c r="H41" s="49">
        <v>880</v>
      </c>
      <c r="I41" s="49">
        <v>900</v>
      </c>
      <c r="J41" s="49">
        <v>1780</v>
      </c>
      <c r="K41" s="25">
        <v>3042</v>
      </c>
      <c r="L41" s="25">
        <v>2920</v>
      </c>
      <c r="M41" s="25">
        <v>5962</v>
      </c>
    </row>
    <row r="42" spans="1:13" x14ac:dyDescent="0.25">
      <c r="A42" s="24" t="s">
        <v>60</v>
      </c>
      <c r="B42" s="49">
        <v>1575</v>
      </c>
      <c r="C42" s="49">
        <v>1503</v>
      </c>
      <c r="D42" s="49">
        <v>3078</v>
      </c>
      <c r="E42" s="49">
        <v>1753</v>
      </c>
      <c r="F42" s="49">
        <v>1760</v>
      </c>
      <c r="G42" s="49">
        <v>3513</v>
      </c>
      <c r="H42" s="49">
        <v>1384</v>
      </c>
      <c r="I42" s="49">
        <v>1344</v>
      </c>
      <c r="J42" s="49">
        <v>2728</v>
      </c>
      <c r="K42" s="25">
        <v>4712</v>
      </c>
      <c r="L42" s="25">
        <v>4607</v>
      </c>
      <c r="M42" s="25">
        <v>9319</v>
      </c>
    </row>
    <row r="43" spans="1:13" x14ac:dyDescent="0.25">
      <c r="A43" s="24" t="s">
        <v>61</v>
      </c>
      <c r="B43" s="49">
        <v>71</v>
      </c>
      <c r="C43" s="49">
        <v>67</v>
      </c>
      <c r="D43" s="49">
        <v>138</v>
      </c>
      <c r="E43" s="49">
        <v>81</v>
      </c>
      <c r="F43" s="49">
        <v>73</v>
      </c>
      <c r="G43" s="49">
        <v>154</v>
      </c>
      <c r="H43" s="49">
        <v>66</v>
      </c>
      <c r="I43" s="49">
        <v>69</v>
      </c>
      <c r="J43" s="49">
        <v>135</v>
      </c>
      <c r="K43" s="25">
        <v>218</v>
      </c>
      <c r="L43" s="25">
        <v>209</v>
      </c>
      <c r="M43" s="25">
        <v>427</v>
      </c>
    </row>
    <row r="44" spans="1:13" x14ac:dyDescent="0.25">
      <c r="A44" s="24" t="s">
        <v>62</v>
      </c>
      <c r="B44" s="49">
        <v>858</v>
      </c>
      <c r="C44" s="49">
        <v>798</v>
      </c>
      <c r="D44" s="49">
        <v>1656</v>
      </c>
      <c r="E44" s="49">
        <v>1014</v>
      </c>
      <c r="F44" s="49">
        <v>1110</v>
      </c>
      <c r="G44" s="49">
        <v>2124</v>
      </c>
      <c r="H44" s="49">
        <v>727</v>
      </c>
      <c r="I44" s="49">
        <v>774</v>
      </c>
      <c r="J44" s="49">
        <v>1501</v>
      </c>
      <c r="K44" s="25">
        <v>2599</v>
      </c>
      <c r="L44" s="25">
        <v>2682</v>
      </c>
      <c r="M44" s="25">
        <v>5281</v>
      </c>
    </row>
    <row r="45" spans="1:13" x14ac:dyDescent="0.25">
      <c r="A45" s="24" t="s">
        <v>63</v>
      </c>
      <c r="B45" s="49">
        <v>68</v>
      </c>
      <c r="C45" s="49">
        <v>62</v>
      </c>
      <c r="D45" s="49">
        <v>130</v>
      </c>
      <c r="E45" s="49">
        <v>69</v>
      </c>
      <c r="F45" s="49">
        <v>69</v>
      </c>
      <c r="G45" s="49">
        <v>138</v>
      </c>
      <c r="H45" s="49">
        <v>50</v>
      </c>
      <c r="I45" s="49">
        <v>40</v>
      </c>
      <c r="J45" s="49">
        <v>90</v>
      </c>
      <c r="K45" s="25">
        <v>187</v>
      </c>
      <c r="L45" s="25">
        <v>171</v>
      </c>
      <c r="M45" s="25">
        <v>358</v>
      </c>
    </row>
    <row r="46" spans="1:13" x14ac:dyDescent="0.25">
      <c r="A46" s="24" t="s">
        <v>64</v>
      </c>
      <c r="B46" s="49">
        <v>2295</v>
      </c>
      <c r="C46" s="49">
        <v>2207</v>
      </c>
      <c r="D46" s="49">
        <v>4502</v>
      </c>
      <c r="E46" s="49">
        <v>2424</v>
      </c>
      <c r="F46" s="49">
        <v>2509</v>
      </c>
      <c r="G46" s="49">
        <v>4933</v>
      </c>
      <c r="H46" s="49">
        <v>1786</v>
      </c>
      <c r="I46" s="49">
        <v>1796</v>
      </c>
      <c r="J46" s="49">
        <v>3582</v>
      </c>
      <c r="K46" s="25">
        <v>6505</v>
      </c>
      <c r="L46" s="25">
        <v>6512</v>
      </c>
      <c r="M46" s="25">
        <v>13017</v>
      </c>
    </row>
    <row r="47" spans="1:13" x14ac:dyDescent="0.25">
      <c r="A47" s="24" t="s">
        <v>65</v>
      </c>
      <c r="B47" s="49">
        <v>137</v>
      </c>
      <c r="C47" s="49">
        <v>97</v>
      </c>
      <c r="D47" s="49">
        <v>234</v>
      </c>
      <c r="E47" s="49">
        <v>115</v>
      </c>
      <c r="F47" s="49">
        <v>122</v>
      </c>
      <c r="G47" s="49">
        <v>237</v>
      </c>
      <c r="H47" s="49">
        <v>100</v>
      </c>
      <c r="I47" s="49">
        <v>125</v>
      </c>
      <c r="J47" s="49">
        <v>225</v>
      </c>
      <c r="K47" s="25">
        <v>352</v>
      </c>
      <c r="L47" s="25">
        <v>344</v>
      </c>
      <c r="M47" s="25">
        <v>696</v>
      </c>
    </row>
    <row r="48" spans="1:13" x14ac:dyDescent="0.25">
      <c r="A48" s="24" t="s">
        <v>66</v>
      </c>
      <c r="B48" s="49">
        <v>351</v>
      </c>
      <c r="C48" s="49">
        <v>327</v>
      </c>
      <c r="D48" s="49">
        <v>678</v>
      </c>
      <c r="E48" s="49">
        <v>358</v>
      </c>
      <c r="F48" s="49">
        <v>416</v>
      </c>
      <c r="G48" s="49">
        <v>774</v>
      </c>
      <c r="H48" s="49">
        <v>292</v>
      </c>
      <c r="I48" s="49">
        <v>295</v>
      </c>
      <c r="J48" s="49">
        <v>587</v>
      </c>
      <c r="K48" s="25">
        <v>1001</v>
      </c>
      <c r="L48" s="25">
        <v>1038</v>
      </c>
      <c r="M48" s="25">
        <v>2039</v>
      </c>
    </row>
    <row r="49" spans="1:13" x14ac:dyDescent="0.25">
      <c r="A49" s="24" t="s">
        <v>67</v>
      </c>
      <c r="B49" s="49">
        <v>246</v>
      </c>
      <c r="C49" s="49">
        <v>189</v>
      </c>
      <c r="D49" s="49">
        <v>435</v>
      </c>
      <c r="E49" s="49">
        <v>280</v>
      </c>
      <c r="F49" s="49">
        <v>266</v>
      </c>
      <c r="G49" s="49">
        <v>546</v>
      </c>
      <c r="H49" s="49">
        <v>233</v>
      </c>
      <c r="I49" s="49">
        <v>232</v>
      </c>
      <c r="J49" s="49">
        <v>465</v>
      </c>
      <c r="K49" s="25">
        <v>759</v>
      </c>
      <c r="L49" s="25">
        <v>687</v>
      </c>
      <c r="M49" s="25">
        <v>1446</v>
      </c>
    </row>
    <row r="50" spans="1:13" x14ac:dyDescent="0.25">
      <c r="A50" s="24" t="s">
        <v>68</v>
      </c>
      <c r="B50" s="49">
        <v>527</v>
      </c>
      <c r="C50" s="49">
        <v>504</v>
      </c>
      <c r="D50" s="49">
        <v>1031</v>
      </c>
      <c r="E50" s="49">
        <v>610</v>
      </c>
      <c r="F50" s="49">
        <v>680</v>
      </c>
      <c r="G50" s="49">
        <v>1290</v>
      </c>
      <c r="H50" s="49">
        <v>487</v>
      </c>
      <c r="I50" s="49">
        <v>486</v>
      </c>
      <c r="J50" s="49">
        <v>973</v>
      </c>
      <c r="K50" s="25">
        <v>1624</v>
      </c>
      <c r="L50" s="25">
        <v>1670</v>
      </c>
      <c r="M50" s="25">
        <v>3294</v>
      </c>
    </row>
    <row r="51" spans="1:13" x14ac:dyDescent="0.25">
      <c r="A51" s="24" t="s">
        <v>69</v>
      </c>
      <c r="B51" s="49">
        <v>1377</v>
      </c>
      <c r="C51" s="49">
        <v>1398</v>
      </c>
      <c r="D51" s="49">
        <v>2775</v>
      </c>
      <c r="E51" s="49">
        <v>1562</v>
      </c>
      <c r="F51" s="49">
        <v>1550</v>
      </c>
      <c r="G51" s="49">
        <v>3112</v>
      </c>
      <c r="H51" s="49">
        <v>1205</v>
      </c>
      <c r="I51" s="49">
        <v>1238</v>
      </c>
      <c r="J51" s="49">
        <v>2443</v>
      </c>
      <c r="K51" s="25">
        <v>4144</v>
      </c>
      <c r="L51" s="25">
        <v>4186</v>
      </c>
      <c r="M51" s="25">
        <v>8330</v>
      </c>
    </row>
    <row r="52" spans="1:13" x14ac:dyDescent="0.25">
      <c r="A52" s="24" t="s">
        <v>70</v>
      </c>
      <c r="B52" s="49">
        <v>263</v>
      </c>
      <c r="C52" s="49">
        <v>257</v>
      </c>
      <c r="D52" s="49">
        <v>520</v>
      </c>
      <c r="E52" s="49">
        <v>325</v>
      </c>
      <c r="F52" s="49">
        <v>274</v>
      </c>
      <c r="G52" s="49">
        <v>599</v>
      </c>
      <c r="H52" s="49">
        <v>214</v>
      </c>
      <c r="I52" s="49">
        <v>217</v>
      </c>
      <c r="J52" s="49">
        <v>431</v>
      </c>
      <c r="K52" s="25">
        <v>802</v>
      </c>
      <c r="L52" s="25">
        <v>748</v>
      </c>
      <c r="M52" s="25">
        <v>1550</v>
      </c>
    </row>
    <row r="53" spans="1:13" x14ac:dyDescent="0.25">
      <c r="A53" s="24" t="s">
        <v>71</v>
      </c>
      <c r="B53" s="49">
        <v>688</v>
      </c>
      <c r="C53" s="49">
        <v>663</v>
      </c>
      <c r="D53" s="49">
        <v>1351</v>
      </c>
      <c r="E53" s="49">
        <v>840</v>
      </c>
      <c r="F53" s="49">
        <v>781</v>
      </c>
      <c r="G53" s="49">
        <v>1621</v>
      </c>
      <c r="H53" s="49">
        <v>655</v>
      </c>
      <c r="I53" s="49">
        <v>598</v>
      </c>
      <c r="J53" s="49">
        <v>1253</v>
      </c>
      <c r="K53" s="25">
        <v>2183</v>
      </c>
      <c r="L53" s="25">
        <v>2042</v>
      </c>
      <c r="M53" s="25">
        <v>4225</v>
      </c>
    </row>
    <row r="54" spans="1:13" x14ac:dyDescent="0.25">
      <c r="A54" s="24" t="s">
        <v>72</v>
      </c>
      <c r="B54" s="49">
        <v>139</v>
      </c>
      <c r="C54" s="49">
        <v>147</v>
      </c>
      <c r="D54" s="49">
        <v>286</v>
      </c>
      <c r="E54" s="49">
        <v>174</v>
      </c>
      <c r="F54" s="49">
        <v>160</v>
      </c>
      <c r="G54" s="49">
        <v>334</v>
      </c>
      <c r="H54" s="49">
        <v>161</v>
      </c>
      <c r="I54" s="49">
        <v>141</v>
      </c>
      <c r="J54" s="49">
        <v>302</v>
      </c>
      <c r="K54" s="25">
        <v>474</v>
      </c>
      <c r="L54" s="25">
        <v>448</v>
      </c>
      <c r="M54" s="25">
        <v>922</v>
      </c>
    </row>
    <row r="55" spans="1:13" x14ac:dyDescent="0.25">
      <c r="A55" s="24" t="s">
        <v>73</v>
      </c>
      <c r="B55" s="49">
        <v>711</v>
      </c>
      <c r="C55" s="49">
        <v>661</v>
      </c>
      <c r="D55" s="49">
        <v>1372</v>
      </c>
      <c r="E55" s="49">
        <v>800</v>
      </c>
      <c r="F55" s="49">
        <v>780</v>
      </c>
      <c r="G55" s="49">
        <v>1580</v>
      </c>
      <c r="H55" s="49">
        <v>605</v>
      </c>
      <c r="I55" s="49">
        <v>663</v>
      </c>
      <c r="J55" s="49">
        <v>1268</v>
      </c>
      <c r="K55" s="25">
        <v>2116</v>
      </c>
      <c r="L55" s="25">
        <v>2104</v>
      </c>
      <c r="M55" s="25">
        <v>4220</v>
      </c>
    </row>
    <row r="56" spans="1:13" ht="16.5" thickBot="1" x14ac:dyDescent="0.3"/>
    <row r="57" spans="1:13" ht="16.5" customHeight="1" thickBot="1" x14ac:dyDescent="0.3">
      <c r="A57" s="44" t="s">
        <v>16</v>
      </c>
      <c r="B57" s="46" t="s">
        <v>76</v>
      </c>
      <c r="C57" s="46"/>
      <c r="D57" s="46"/>
      <c r="E57" s="46" t="s">
        <v>77</v>
      </c>
      <c r="F57" s="46"/>
      <c r="G57" s="46"/>
      <c r="H57" s="46" t="s">
        <v>78</v>
      </c>
      <c r="I57" s="46"/>
      <c r="J57" s="46"/>
      <c r="K57" s="46" t="s">
        <v>2</v>
      </c>
      <c r="L57" s="46"/>
      <c r="M57" s="46"/>
    </row>
    <row r="58" spans="1:13" x14ac:dyDescent="0.25">
      <c r="A58" s="45"/>
      <c r="B58" s="21" t="s">
        <v>4</v>
      </c>
      <c r="C58" s="21" t="s">
        <v>5</v>
      </c>
      <c r="D58" s="21" t="s">
        <v>6</v>
      </c>
      <c r="E58" s="21" t="s">
        <v>4</v>
      </c>
      <c r="F58" s="21" t="s">
        <v>5</v>
      </c>
      <c r="G58" s="21" t="s">
        <v>6</v>
      </c>
      <c r="H58" s="21" t="s">
        <v>4</v>
      </c>
      <c r="I58" s="21" t="s">
        <v>5</v>
      </c>
      <c r="J58" s="21" t="s">
        <v>6</v>
      </c>
      <c r="K58" s="21" t="s">
        <v>4</v>
      </c>
      <c r="L58" s="21" t="s">
        <v>5</v>
      </c>
      <c r="M58" s="21" t="s">
        <v>6</v>
      </c>
    </row>
    <row r="59" spans="1:13" x14ac:dyDescent="0.25">
      <c r="A59" s="22" t="s">
        <v>7</v>
      </c>
      <c r="B59" s="23">
        <f t="shared" ref="B59:M59" si="0">SUM(B60:B67)</f>
        <v>63574</v>
      </c>
      <c r="C59" s="23">
        <f t="shared" si="0"/>
        <v>61359</v>
      </c>
      <c r="D59" s="23">
        <f t="shared" si="0"/>
        <v>124933</v>
      </c>
      <c r="E59" s="23">
        <f t="shared" si="0"/>
        <v>67120</v>
      </c>
      <c r="F59" s="23">
        <f t="shared" si="0"/>
        <v>67250</v>
      </c>
      <c r="G59" s="23">
        <f t="shared" si="0"/>
        <v>134370</v>
      </c>
      <c r="H59" s="23">
        <f t="shared" si="0"/>
        <v>53764</v>
      </c>
      <c r="I59" s="23">
        <f t="shared" si="0"/>
        <v>53954</v>
      </c>
      <c r="J59" s="23">
        <f t="shared" si="0"/>
        <v>107718</v>
      </c>
      <c r="K59" s="23">
        <f t="shared" si="0"/>
        <v>184458</v>
      </c>
      <c r="L59" s="23">
        <f t="shared" si="0"/>
        <v>182563</v>
      </c>
      <c r="M59" s="23">
        <f t="shared" si="0"/>
        <v>367021</v>
      </c>
    </row>
    <row r="60" spans="1:13" x14ac:dyDescent="0.25">
      <c r="A60" s="24" t="s">
        <v>8</v>
      </c>
      <c r="B60" s="25">
        <f t="shared" ref="B60:M60" si="1">B12+B23+B31+B38+B39</f>
        <v>6100</v>
      </c>
      <c r="C60" s="25">
        <f t="shared" si="1"/>
        <v>5973</v>
      </c>
      <c r="D60" s="25">
        <f t="shared" si="1"/>
        <v>12073</v>
      </c>
      <c r="E60" s="25">
        <f t="shared" si="1"/>
        <v>6131</v>
      </c>
      <c r="F60" s="25">
        <f t="shared" si="1"/>
        <v>6517</v>
      </c>
      <c r="G60" s="25">
        <f t="shared" si="1"/>
        <v>12648</v>
      </c>
      <c r="H60" s="25">
        <f t="shared" si="1"/>
        <v>5077</v>
      </c>
      <c r="I60" s="25">
        <f t="shared" si="1"/>
        <v>5281</v>
      </c>
      <c r="J60" s="25">
        <f t="shared" si="1"/>
        <v>10358</v>
      </c>
      <c r="K60" s="25">
        <f t="shared" si="1"/>
        <v>17308</v>
      </c>
      <c r="L60" s="25">
        <f t="shared" si="1"/>
        <v>17771</v>
      </c>
      <c r="M60" s="25">
        <f t="shared" si="1"/>
        <v>35079</v>
      </c>
    </row>
    <row r="61" spans="1:13" x14ac:dyDescent="0.25">
      <c r="A61" s="24" t="s">
        <v>9</v>
      </c>
      <c r="B61" s="25">
        <f t="shared" ref="B61:M61" si="2">B15+B22+B41+B42+B43+B49+B52+B54</f>
        <v>3721</v>
      </c>
      <c r="C61" s="25">
        <f t="shared" si="2"/>
        <v>3491</v>
      </c>
      <c r="D61" s="25">
        <f t="shared" si="2"/>
        <v>7212</v>
      </c>
      <c r="E61" s="25">
        <f t="shared" si="2"/>
        <v>4290</v>
      </c>
      <c r="F61" s="25">
        <f t="shared" si="2"/>
        <v>4081</v>
      </c>
      <c r="G61" s="25">
        <f t="shared" si="2"/>
        <v>8371</v>
      </c>
      <c r="H61" s="25">
        <f t="shared" si="2"/>
        <v>3353</v>
      </c>
      <c r="I61" s="25">
        <f t="shared" si="2"/>
        <v>3321</v>
      </c>
      <c r="J61" s="25">
        <f t="shared" si="2"/>
        <v>6674</v>
      </c>
      <c r="K61" s="25">
        <f t="shared" si="2"/>
        <v>11364</v>
      </c>
      <c r="L61" s="25">
        <f t="shared" si="2"/>
        <v>10893</v>
      </c>
      <c r="M61" s="25">
        <f t="shared" si="2"/>
        <v>22257</v>
      </c>
    </row>
    <row r="62" spans="1:13" x14ac:dyDescent="0.25">
      <c r="A62" s="24" t="s">
        <v>10</v>
      </c>
      <c r="B62" s="25">
        <f t="shared" ref="B62:M62" si="3">B29</f>
        <v>16852</v>
      </c>
      <c r="C62" s="25">
        <f t="shared" si="3"/>
        <v>16714</v>
      </c>
      <c r="D62" s="25">
        <f t="shared" si="3"/>
        <v>33566</v>
      </c>
      <c r="E62" s="25">
        <f t="shared" si="3"/>
        <v>16517</v>
      </c>
      <c r="F62" s="25">
        <f t="shared" si="3"/>
        <v>16301</v>
      </c>
      <c r="G62" s="25">
        <f t="shared" si="3"/>
        <v>32818</v>
      </c>
      <c r="H62" s="25">
        <f t="shared" si="3"/>
        <v>13919</v>
      </c>
      <c r="I62" s="25">
        <f t="shared" si="3"/>
        <v>14117</v>
      </c>
      <c r="J62" s="25">
        <f t="shared" si="3"/>
        <v>28036</v>
      </c>
      <c r="K62" s="25">
        <f t="shared" si="3"/>
        <v>47288</v>
      </c>
      <c r="L62" s="25">
        <f t="shared" si="3"/>
        <v>47132</v>
      </c>
      <c r="M62" s="25">
        <f t="shared" si="3"/>
        <v>94420</v>
      </c>
    </row>
    <row r="63" spans="1:13" x14ac:dyDescent="0.25">
      <c r="A63" s="24" t="s">
        <v>11</v>
      </c>
      <c r="B63" s="25">
        <f t="shared" ref="B63:M63" si="4">B17+B24+B34+B35+B40+B46</f>
        <v>7384</v>
      </c>
      <c r="C63" s="25">
        <f t="shared" si="4"/>
        <v>6896</v>
      </c>
      <c r="D63" s="25">
        <f t="shared" si="4"/>
        <v>14280</v>
      </c>
      <c r="E63" s="25">
        <f t="shared" si="4"/>
        <v>8010</v>
      </c>
      <c r="F63" s="25">
        <f t="shared" si="4"/>
        <v>8181</v>
      </c>
      <c r="G63" s="25">
        <f t="shared" si="4"/>
        <v>16191</v>
      </c>
      <c r="H63" s="25">
        <f t="shared" si="4"/>
        <v>6001</v>
      </c>
      <c r="I63" s="25">
        <f t="shared" si="4"/>
        <v>6045</v>
      </c>
      <c r="J63" s="25">
        <f t="shared" si="4"/>
        <v>12046</v>
      </c>
      <c r="K63" s="25">
        <f t="shared" si="4"/>
        <v>21395</v>
      </c>
      <c r="L63" s="25">
        <f t="shared" si="4"/>
        <v>21122</v>
      </c>
      <c r="M63" s="25">
        <f t="shared" si="4"/>
        <v>42517</v>
      </c>
    </row>
    <row r="64" spans="1:13" x14ac:dyDescent="0.25">
      <c r="A64" s="24" t="s">
        <v>12</v>
      </c>
      <c r="B64" s="25">
        <f t="shared" ref="B64:M64" si="5">B13+B14+B16+B18+B20+B44+B53</f>
        <v>10714</v>
      </c>
      <c r="C64" s="25">
        <f t="shared" si="5"/>
        <v>10231</v>
      </c>
      <c r="D64" s="25">
        <f t="shared" si="5"/>
        <v>20945</v>
      </c>
      <c r="E64" s="25">
        <f t="shared" si="5"/>
        <v>11617</v>
      </c>
      <c r="F64" s="25">
        <f t="shared" si="5"/>
        <v>11719</v>
      </c>
      <c r="G64" s="25">
        <f t="shared" si="5"/>
        <v>23336</v>
      </c>
      <c r="H64" s="25">
        <f t="shared" si="5"/>
        <v>9241</v>
      </c>
      <c r="I64" s="25">
        <f t="shared" si="5"/>
        <v>9094</v>
      </c>
      <c r="J64" s="25">
        <f t="shared" si="5"/>
        <v>18335</v>
      </c>
      <c r="K64" s="25">
        <f t="shared" si="5"/>
        <v>31572</v>
      </c>
      <c r="L64" s="25">
        <f t="shared" si="5"/>
        <v>31044</v>
      </c>
      <c r="M64" s="25">
        <f t="shared" si="5"/>
        <v>62616</v>
      </c>
    </row>
    <row r="65" spans="1:13" x14ac:dyDescent="0.25">
      <c r="A65" s="24" t="s">
        <v>13</v>
      </c>
      <c r="B65" s="25">
        <f t="shared" ref="B65:M65" si="6">B10+B21+B25+B26+B32+B33</f>
        <v>9478</v>
      </c>
      <c r="C65" s="25">
        <f t="shared" si="6"/>
        <v>9188</v>
      </c>
      <c r="D65" s="25">
        <f t="shared" si="6"/>
        <v>18666</v>
      </c>
      <c r="E65" s="25">
        <f t="shared" si="6"/>
        <v>9894</v>
      </c>
      <c r="F65" s="25">
        <f t="shared" si="6"/>
        <v>9615</v>
      </c>
      <c r="G65" s="25">
        <f t="shared" si="6"/>
        <v>19509</v>
      </c>
      <c r="H65" s="25">
        <f t="shared" si="6"/>
        <v>7835</v>
      </c>
      <c r="I65" s="25">
        <f t="shared" si="6"/>
        <v>7811</v>
      </c>
      <c r="J65" s="25">
        <f t="shared" si="6"/>
        <v>15646</v>
      </c>
      <c r="K65" s="25">
        <f t="shared" si="6"/>
        <v>27207</v>
      </c>
      <c r="L65" s="25">
        <f t="shared" si="6"/>
        <v>26614</v>
      </c>
      <c r="M65" s="25">
        <f t="shared" si="6"/>
        <v>53821</v>
      </c>
    </row>
    <row r="66" spans="1:13" x14ac:dyDescent="0.25">
      <c r="A66" s="24" t="s">
        <v>14</v>
      </c>
      <c r="B66" s="25">
        <f t="shared" ref="B66:M66" si="7">B27+B30+B36+B50+B51+B55</f>
        <v>6197</v>
      </c>
      <c r="C66" s="25">
        <f t="shared" si="7"/>
        <v>5937</v>
      </c>
      <c r="D66" s="25">
        <f t="shared" si="7"/>
        <v>12134</v>
      </c>
      <c r="E66" s="25">
        <f t="shared" si="7"/>
        <v>7187</v>
      </c>
      <c r="F66" s="25">
        <f t="shared" si="7"/>
        <v>7259</v>
      </c>
      <c r="G66" s="25">
        <f t="shared" si="7"/>
        <v>14446</v>
      </c>
      <c r="H66" s="25">
        <f t="shared" si="7"/>
        <v>5589</v>
      </c>
      <c r="I66" s="25">
        <f t="shared" si="7"/>
        <v>5499</v>
      </c>
      <c r="J66" s="25">
        <f t="shared" si="7"/>
        <v>11088</v>
      </c>
      <c r="K66" s="25">
        <f t="shared" si="7"/>
        <v>18973</v>
      </c>
      <c r="L66" s="25">
        <f t="shared" si="7"/>
        <v>18695</v>
      </c>
      <c r="M66" s="25">
        <f t="shared" si="7"/>
        <v>37668</v>
      </c>
    </row>
    <row r="67" spans="1:13" x14ac:dyDescent="0.25">
      <c r="A67" s="24" t="s">
        <v>15</v>
      </c>
      <c r="B67" s="25">
        <f t="shared" ref="B67:M67" si="8">B11+B19+B28+B37+B45+B47+B48</f>
        <v>3128</v>
      </c>
      <c r="C67" s="25">
        <f t="shared" si="8"/>
        <v>2929</v>
      </c>
      <c r="D67" s="25">
        <f t="shared" si="8"/>
        <v>6057</v>
      </c>
      <c r="E67" s="25">
        <f t="shared" si="8"/>
        <v>3474</v>
      </c>
      <c r="F67" s="25">
        <f t="shared" si="8"/>
        <v>3577</v>
      </c>
      <c r="G67" s="25">
        <f t="shared" si="8"/>
        <v>7051</v>
      </c>
      <c r="H67" s="25">
        <f t="shared" si="8"/>
        <v>2749</v>
      </c>
      <c r="I67" s="25">
        <f t="shared" si="8"/>
        <v>2786</v>
      </c>
      <c r="J67" s="25">
        <f t="shared" si="8"/>
        <v>5535</v>
      </c>
      <c r="K67" s="25">
        <f t="shared" si="8"/>
        <v>9351</v>
      </c>
      <c r="L67" s="25">
        <f t="shared" si="8"/>
        <v>9292</v>
      </c>
      <c r="M67" s="25">
        <f t="shared" si="8"/>
        <v>18643</v>
      </c>
    </row>
    <row r="68" spans="1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0"/>
  <sheetViews>
    <sheetView zoomScale="80" zoomScaleNormal="80" zoomScaleSheetLayoutView="50" workbookViewId="0"/>
  </sheetViews>
  <sheetFormatPr baseColWidth="10" defaultRowHeight="15" x14ac:dyDescent="0.25"/>
  <cols>
    <col min="1" max="1" width="65.42578125" style="28" customWidth="1"/>
    <col min="2" max="2" width="11.85546875" style="28" bestFit="1" customWidth="1"/>
    <col min="3" max="16384" width="11.42578125" style="28"/>
  </cols>
  <sheetData>
    <row r="1" spans="1:19" s="18" customFormat="1" ht="20.25" x14ac:dyDescent="0.3">
      <c r="A1" s="17" t="s">
        <v>0</v>
      </c>
    </row>
    <row r="2" spans="1:19" s="18" customFormat="1" ht="20.25" x14ac:dyDescent="0.3">
      <c r="A2" s="17" t="s">
        <v>79</v>
      </c>
    </row>
    <row r="3" spans="1:19" s="18" customFormat="1" ht="20.25" x14ac:dyDescent="0.3">
      <c r="A3" s="17" t="s">
        <v>1</v>
      </c>
    </row>
    <row r="4" spans="1:19" s="18" customFormat="1" ht="20.25" x14ac:dyDescent="0.3">
      <c r="A4" s="17" t="s">
        <v>99</v>
      </c>
    </row>
    <row r="5" spans="1:19" s="18" customFormat="1" ht="20.25" x14ac:dyDescent="0.3">
      <c r="A5" s="17" t="s">
        <v>74</v>
      </c>
    </row>
    <row r="6" spans="1:19" ht="15.75" thickBot="1" x14ac:dyDescent="0.3">
      <c r="M6" s="20" t="s">
        <v>25</v>
      </c>
    </row>
    <row r="7" spans="1:19" s="19" customFormat="1" ht="16.5" thickBot="1" x14ac:dyDescent="0.3">
      <c r="A7" s="44" t="s">
        <v>26</v>
      </c>
      <c r="B7" s="46" t="s">
        <v>80</v>
      </c>
      <c r="C7" s="46"/>
      <c r="D7" s="46"/>
      <c r="E7" s="46" t="s">
        <v>81</v>
      </c>
      <c r="F7" s="46"/>
      <c r="G7" s="46"/>
      <c r="H7" s="46" t="s">
        <v>82</v>
      </c>
      <c r="I7" s="46"/>
      <c r="J7" s="46"/>
      <c r="K7" s="46" t="s">
        <v>3</v>
      </c>
      <c r="L7" s="46"/>
      <c r="M7" s="46"/>
    </row>
    <row r="8" spans="1:19" s="19" customFormat="1" ht="15.75" x14ac:dyDescent="0.25">
      <c r="A8" s="45"/>
      <c r="B8" s="21" t="s">
        <v>4</v>
      </c>
      <c r="C8" s="21" t="s">
        <v>5</v>
      </c>
      <c r="D8" s="21" t="s">
        <v>6</v>
      </c>
      <c r="E8" s="21" t="s">
        <v>4</v>
      </c>
      <c r="F8" s="21" t="s">
        <v>5</v>
      </c>
      <c r="G8" s="21" t="s">
        <v>6</v>
      </c>
      <c r="H8" s="21" t="s">
        <v>4</v>
      </c>
      <c r="I8" s="21" t="s">
        <v>5</v>
      </c>
      <c r="J8" s="21" t="s">
        <v>6</v>
      </c>
      <c r="K8" s="21" t="s">
        <v>4</v>
      </c>
      <c r="L8" s="21" t="s">
        <v>5</v>
      </c>
      <c r="M8" s="21" t="s">
        <v>6</v>
      </c>
    </row>
    <row r="9" spans="1:19" s="19" customFormat="1" ht="15.75" x14ac:dyDescent="0.25">
      <c r="A9" s="22" t="s">
        <v>27</v>
      </c>
      <c r="B9" s="49">
        <v>61154</v>
      </c>
      <c r="C9" s="49">
        <v>59475</v>
      </c>
      <c r="D9" s="49">
        <v>120629</v>
      </c>
      <c r="E9" s="49">
        <v>64778</v>
      </c>
      <c r="F9" s="49">
        <v>65355</v>
      </c>
      <c r="G9" s="49">
        <v>130133</v>
      </c>
      <c r="H9" s="49">
        <v>51996</v>
      </c>
      <c r="I9" s="49">
        <v>52630</v>
      </c>
      <c r="J9" s="49">
        <v>104626</v>
      </c>
      <c r="K9" s="23">
        <v>177928</v>
      </c>
      <c r="L9" s="23">
        <v>177460</v>
      </c>
      <c r="M9" s="23">
        <v>355388</v>
      </c>
      <c r="N9" s="26"/>
      <c r="O9" s="26"/>
      <c r="P9" s="26"/>
      <c r="Q9" s="48"/>
      <c r="R9" s="48"/>
      <c r="S9" s="48"/>
    </row>
    <row r="10" spans="1:19" s="19" customFormat="1" ht="15.75" x14ac:dyDescent="0.25">
      <c r="A10" s="24" t="s">
        <v>28</v>
      </c>
      <c r="B10" s="49">
        <v>886</v>
      </c>
      <c r="C10" s="49">
        <v>845</v>
      </c>
      <c r="D10" s="49">
        <v>1731</v>
      </c>
      <c r="E10" s="49">
        <v>974</v>
      </c>
      <c r="F10" s="49">
        <v>1001</v>
      </c>
      <c r="G10" s="49">
        <v>1975</v>
      </c>
      <c r="H10" s="49">
        <v>795</v>
      </c>
      <c r="I10" s="49">
        <v>770</v>
      </c>
      <c r="J10" s="49">
        <v>1565</v>
      </c>
      <c r="K10" s="25">
        <v>2655</v>
      </c>
      <c r="L10" s="25">
        <v>2616</v>
      </c>
      <c r="M10" s="25">
        <v>5271</v>
      </c>
      <c r="N10" s="26"/>
      <c r="O10" s="26"/>
      <c r="P10" s="26"/>
      <c r="Q10" s="48"/>
      <c r="R10" s="48"/>
      <c r="S10" s="48"/>
    </row>
    <row r="11" spans="1:19" s="19" customFormat="1" ht="15.75" x14ac:dyDescent="0.25">
      <c r="A11" s="24" t="s">
        <v>29</v>
      </c>
      <c r="B11" s="49">
        <v>967</v>
      </c>
      <c r="C11" s="49">
        <v>979</v>
      </c>
      <c r="D11" s="49">
        <v>1946</v>
      </c>
      <c r="E11" s="49">
        <v>1122</v>
      </c>
      <c r="F11" s="49">
        <v>1204</v>
      </c>
      <c r="G11" s="49">
        <v>2326</v>
      </c>
      <c r="H11" s="49">
        <v>907</v>
      </c>
      <c r="I11" s="49">
        <v>904</v>
      </c>
      <c r="J11" s="49">
        <v>1811</v>
      </c>
      <c r="K11" s="25">
        <v>2996</v>
      </c>
      <c r="L11" s="25">
        <v>3087</v>
      </c>
      <c r="M11" s="25">
        <v>6083</v>
      </c>
      <c r="N11" s="26"/>
      <c r="O11" s="26"/>
      <c r="P11" s="26"/>
      <c r="Q11" s="48"/>
      <c r="R11" s="48"/>
      <c r="S11" s="48"/>
    </row>
    <row r="12" spans="1:19" s="19" customFormat="1" ht="15.75" x14ac:dyDescent="0.25">
      <c r="A12" s="24" t="s">
        <v>30</v>
      </c>
      <c r="B12" s="49">
        <v>2006</v>
      </c>
      <c r="C12" s="49">
        <v>1895</v>
      </c>
      <c r="D12" s="49">
        <v>3901</v>
      </c>
      <c r="E12" s="49">
        <v>1956</v>
      </c>
      <c r="F12" s="49">
        <v>2162</v>
      </c>
      <c r="G12" s="49">
        <v>4118</v>
      </c>
      <c r="H12" s="49">
        <v>1674</v>
      </c>
      <c r="I12" s="49">
        <v>1749</v>
      </c>
      <c r="J12" s="49">
        <v>3423</v>
      </c>
      <c r="K12" s="25">
        <v>5636</v>
      </c>
      <c r="L12" s="25">
        <v>5806</v>
      </c>
      <c r="M12" s="25">
        <v>11442</v>
      </c>
      <c r="N12" s="26"/>
      <c r="O12" s="26"/>
      <c r="P12" s="26"/>
      <c r="Q12" s="48"/>
      <c r="R12" s="48"/>
      <c r="S12" s="48"/>
    </row>
    <row r="13" spans="1:19" s="19" customFormat="1" ht="15.75" x14ac:dyDescent="0.25">
      <c r="A13" s="24" t="s">
        <v>31</v>
      </c>
      <c r="B13" s="49">
        <v>716</v>
      </c>
      <c r="C13" s="49">
        <v>675</v>
      </c>
      <c r="D13" s="49">
        <v>1391</v>
      </c>
      <c r="E13" s="49">
        <v>769</v>
      </c>
      <c r="F13" s="49">
        <v>759</v>
      </c>
      <c r="G13" s="49">
        <v>1528</v>
      </c>
      <c r="H13" s="49">
        <v>601</v>
      </c>
      <c r="I13" s="49">
        <v>638</v>
      </c>
      <c r="J13" s="49">
        <v>1239</v>
      </c>
      <c r="K13" s="25">
        <v>2086</v>
      </c>
      <c r="L13" s="25">
        <v>2072</v>
      </c>
      <c r="M13" s="25">
        <v>4158</v>
      </c>
      <c r="N13" s="26"/>
      <c r="O13" s="26"/>
      <c r="P13" s="26"/>
      <c r="Q13" s="48"/>
      <c r="R13" s="48"/>
      <c r="S13" s="48"/>
    </row>
    <row r="14" spans="1:19" s="19" customFormat="1" ht="15.75" x14ac:dyDescent="0.25">
      <c r="A14" s="24" t="s">
        <v>32</v>
      </c>
      <c r="B14" s="49">
        <v>949</v>
      </c>
      <c r="C14" s="49">
        <v>898</v>
      </c>
      <c r="D14" s="49">
        <v>1847</v>
      </c>
      <c r="E14" s="49">
        <v>951</v>
      </c>
      <c r="F14" s="49">
        <v>1047</v>
      </c>
      <c r="G14" s="49">
        <v>1998</v>
      </c>
      <c r="H14" s="49">
        <v>878</v>
      </c>
      <c r="I14" s="49">
        <v>819</v>
      </c>
      <c r="J14" s="49">
        <v>1697</v>
      </c>
      <c r="K14" s="25">
        <v>2778</v>
      </c>
      <c r="L14" s="25">
        <v>2764</v>
      </c>
      <c r="M14" s="25">
        <v>5542</v>
      </c>
      <c r="N14" s="26"/>
      <c r="O14" s="26"/>
      <c r="P14" s="26"/>
      <c r="Q14" s="48"/>
      <c r="R14" s="48"/>
      <c r="S14" s="48"/>
    </row>
    <row r="15" spans="1:19" s="19" customFormat="1" ht="15.75" x14ac:dyDescent="0.25">
      <c r="A15" s="24" t="s">
        <v>33</v>
      </c>
      <c r="B15" s="49">
        <v>69</v>
      </c>
      <c r="C15" s="49">
        <v>53</v>
      </c>
      <c r="D15" s="49">
        <v>122</v>
      </c>
      <c r="E15" s="49">
        <v>92</v>
      </c>
      <c r="F15" s="49">
        <v>64</v>
      </c>
      <c r="G15" s="49">
        <v>156</v>
      </c>
      <c r="H15" s="49">
        <v>72</v>
      </c>
      <c r="I15" s="49">
        <v>72</v>
      </c>
      <c r="J15" s="49">
        <v>144</v>
      </c>
      <c r="K15" s="25">
        <v>233</v>
      </c>
      <c r="L15" s="25">
        <v>189</v>
      </c>
      <c r="M15" s="25">
        <v>422</v>
      </c>
      <c r="N15" s="26"/>
      <c r="O15" s="26"/>
      <c r="P15" s="26"/>
      <c r="Q15" s="48"/>
      <c r="R15" s="48"/>
      <c r="S15" s="48"/>
    </row>
    <row r="16" spans="1:19" s="19" customFormat="1" ht="15.75" x14ac:dyDescent="0.25">
      <c r="A16" s="24" t="s">
        <v>34</v>
      </c>
      <c r="B16" s="49">
        <v>5134</v>
      </c>
      <c r="C16" s="49">
        <v>5021</v>
      </c>
      <c r="D16" s="49">
        <v>10155</v>
      </c>
      <c r="E16" s="49">
        <v>5550</v>
      </c>
      <c r="F16" s="49">
        <v>5575</v>
      </c>
      <c r="G16" s="49">
        <v>11125</v>
      </c>
      <c r="H16" s="49">
        <v>4483</v>
      </c>
      <c r="I16" s="49">
        <v>4355</v>
      </c>
      <c r="J16" s="49">
        <v>8838</v>
      </c>
      <c r="K16" s="25">
        <v>15167</v>
      </c>
      <c r="L16" s="25">
        <v>14951</v>
      </c>
      <c r="M16" s="25">
        <v>30118</v>
      </c>
      <c r="N16" s="26"/>
      <c r="O16" s="26"/>
      <c r="P16" s="26"/>
      <c r="Q16" s="48"/>
      <c r="R16" s="48"/>
      <c r="S16" s="48"/>
    </row>
    <row r="17" spans="1:19" s="19" customFormat="1" ht="15.75" x14ac:dyDescent="0.25">
      <c r="A17" s="24" t="s">
        <v>35</v>
      </c>
      <c r="B17" s="49">
        <v>404</v>
      </c>
      <c r="C17" s="49">
        <v>348</v>
      </c>
      <c r="D17" s="49">
        <v>752</v>
      </c>
      <c r="E17" s="49">
        <v>422</v>
      </c>
      <c r="F17" s="49">
        <v>409</v>
      </c>
      <c r="G17" s="49">
        <v>831</v>
      </c>
      <c r="H17" s="49">
        <v>326</v>
      </c>
      <c r="I17" s="49">
        <v>313</v>
      </c>
      <c r="J17" s="49">
        <v>639</v>
      </c>
      <c r="K17" s="25">
        <v>1152</v>
      </c>
      <c r="L17" s="25">
        <v>1070</v>
      </c>
      <c r="M17" s="25">
        <v>2222</v>
      </c>
      <c r="N17" s="26"/>
      <c r="O17" s="26"/>
      <c r="P17" s="26"/>
      <c r="Q17" s="48"/>
      <c r="R17" s="48"/>
      <c r="S17" s="48"/>
    </row>
    <row r="18" spans="1:19" s="19" customFormat="1" ht="15.75" x14ac:dyDescent="0.25">
      <c r="A18" s="24" t="s">
        <v>36</v>
      </c>
      <c r="B18" s="49">
        <v>923</v>
      </c>
      <c r="C18" s="49">
        <v>922</v>
      </c>
      <c r="D18" s="49">
        <v>1845</v>
      </c>
      <c r="E18" s="49">
        <v>1119</v>
      </c>
      <c r="F18" s="49">
        <v>1138</v>
      </c>
      <c r="G18" s="49">
        <v>2257</v>
      </c>
      <c r="H18" s="49">
        <v>803</v>
      </c>
      <c r="I18" s="49">
        <v>907</v>
      </c>
      <c r="J18" s="49">
        <v>1710</v>
      </c>
      <c r="K18" s="25">
        <v>2845</v>
      </c>
      <c r="L18" s="25">
        <v>2967</v>
      </c>
      <c r="M18" s="25">
        <v>5812</v>
      </c>
      <c r="N18" s="26"/>
      <c r="O18" s="26"/>
      <c r="P18" s="26"/>
      <c r="Q18" s="48"/>
      <c r="R18" s="48"/>
      <c r="S18" s="48"/>
    </row>
    <row r="19" spans="1:19" s="19" customFormat="1" ht="15.75" x14ac:dyDescent="0.25">
      <c r="A19" s="24" t="s">
        <v>37</v>
      </c>
      <c r="B19" s="49">
        <v>158</v>
      </c>
      <c r="C19" s="49">
        <v>107</v>
      </c>
      <c r="D19" s="49">
        <v>265</v>
      </c>
      <c r="E19" s="49">
        <v>145</v>
      </c>
      <c r="F19" s="49">
        <v>149</v>
      </c>
      <c r="G19" s="49">
        <v>294</v>
      </c>
      <c r="H19" s="49">
        <v>121</v>
      </c>
      <c r="I19" s="49">
        <v>127</v>
      </c>
      <c r="J19" s="49">
        <v>248</v>
      </c>
      <c r="K19" s="25">
        <v>424</v>
      </c>
      <c r="L19" s="25">
        <v>383</v>
      </c>
      <c r="M19" s="25">
        <v>807</v>
      </c>
      <c r="N19" s="26"/>
      <c r="O19" s="26"/>
      <c r="P19" s="26"/>
      <c r="Q19" s="48"/>
      <c r="R19" s="48"/>
      <c r="S19" s="48"/>
    </row>
    <row r="20" spans="1:19" s="19" customFormat="1" ht="15.75" x14ac:dyDescent="0.25">
      <c r="A20" s="24" t="s">
        <v>38</v>
      </c>
      <c r="B20" s="49">
        <v>1057</v>
      </c>
      <c r="C20" s="49">
        <v>1001</v>
      </c>
      <c r="D20" s="49">
        <v>2058</v>
      </c>
      <c r="E20" s="49">
        <v>1023</v>
      </c>
      <c r="F20" s="49">
        <v>1052</v>
      </c>
      <c r="G20" s="49">
        <v>2075</v>
      </c>
      <c r="H20" s="49">
        <v>871</v>
      </c>
      <c r="I20" s="49">
        <v>820</v>
      </c>
      <c r="J20" s="49">
        <v>1691</v>
      </c>
      <c r="K20" s="25">
        <v>2951</v>
      </c>
      <c r="L20" s="25">
        <v>2873</v>
      </c>
      <c r="M20" s="25">
        <v>5824</v>
      </c>
      <c r="N20" s="26"/>
      <c r="O20" s="26"/>
      <c r="P20" s="26"/>
      <c r="Q20" s="48"/>
      <c r="R20" s="48"/>
      <c r="S20" s="48"/>
    </row>
    <row r="21" spans="1:19" s="19" customFormat="1" ht="15.75" x14ac:dyDescent="0.25">
      <c r="A21" s="24" t="s">
        <v>39</v>
      </c>
      <c r="B21" s="49">
        <v>323</v>
      </c>
      <c r="C21" s="49">
        <v>277</v>
      </c>
      <c r="D21" s="49">
        <v>600</v>
      </c>
      <c r="E21" s="49">
        <v>323</v>
      </c>
      <c r="F21" s="49">
        <v>328</v>
      </c>
      <c r="G21" s="49">
        <v>651</v>
      </c>
      <c r="H21" s="49">
        <v>216</v>
      </c>
      <c r="I21" s="49">
        <v>253</v>
      </c>
      <c r="J21" s="49">
        <v>469</v>
      </c>
      <c r="K21" s="25">
        <v>862</v>
      </c>
      <c r="L21" s="25">
        <v>858</v>
      </c>
      <c r="M21" s="25">
        <v>1720</v>
      </c>
      <c r="N21" s="26"/>
      <c r="O21" s="26"/>
      <c r="P21" s="26"/>
      <c r="Q21" s="48"/>
      <c r="R21" s="48"/>
      <c r="S21" s="48"/>
    </row>
    <row r="22" spans="1:19" s="19" customFormat="1" ht="15.75" x14ac:dyDescent="0.25">
      <c r="A22" s="24" t="s">
        <v>40</v>
      </c>
      <c r="B22" s="49">
        <v>352</v>
      </c>
      <c r="C22" s="49">
        <v>362</v>
      </c>
      <c r="D22" s="49">
        <v>714</v>
      </c>
      <c r="E22" s="49">
        <v>411</v>
      </c>
      <c r="F22" s="49">
        <v>364</v>
      </c>
      <c r="G22" s="49">
        <v>775</v>
      </c>
      <c r="H22" s="49">
        <v>340</v>
      </c>
      <c r="I22" s="49">
        <v>344</v>
      </c>
      <c r="J22" s="49">
        <v>684</v>
      </c>
      <c r="K22" s="25">
        <v>1103</v>
      </c>
      <c r="L22" s="25">
        <v>1070</v>
      </c>
      <c r="M22" s="25">
        <v>2173</v>
      </c>
      <c r="N22" s="26"/>
      <c r="O22" s="26"/>
      <c r="P22" s="26"/>
      <c r="Q22" s="48"/>
      <c r="R22" s="48"/>
      <c r="S22" s="48"/>
    </row>
    <row r="23" spans="1:19" s="19" customFormat="1" ht="15.75" x14ac:dyDescent="0.25">
      <c r="A23" s="24" t="s">
        <v>41</v>
      </c>
      <c r="B23" s="49">
        <v>1684</v>
      </c>
      <c r="C23" s="49">
        <v>1839</v>
      </c>
      <c r="D23" s="49">
        <v>3523</v>
      </c>
      <c r="E23" s="49">
        <v>1841</v>
      </c>
      <c r="F23" s="49">
        <v>1982</v>
      </c>
      <c r="G23" s="49">
        <v>3823</v>
      </c>
      <c r="H23" s="49">
        <v>1377</v>
      </c>
      <c r="I23" s="49">
        <v>1576</v>
      </c>
      <c r="J23" s="49">
        <v>2953</v>
      </c>
      <c r="K23" s="25">
        <v>4902</v>
      </c>
      <c r="L23" s="25">
        <v>5397</v>
      </c>
      <c r="M23" s="25">
        <v>10299</v>
      </c>
      <c r="N23" s="26"/>
      <c r="O23" s="26"/>
      <c r="P23" s="26"/>
      <c r="Q23" s="48"/>
      <c r="R23" s="48"/>
      <c r="S23" s="48"/>
    </row>
    <row r="24" spans="1:19" s="19" customFormat="1" ht="15.75" x14ac:dyDescent="0.25">
      <c r="A24" s="24" t="s">
        <v>42</v>
      </c>
      <c r="B24" s="49">
        <v>1893</v>
      </c>
      <c r="C24" s="49">
        <v>1782</v>
      </c>
      <c r="D24" s="49">
        <v>3675</v>
      </c>
      <c r="E24" s="49">
        <v>2268</v>
      </c>
      <c r="F24" s="49">
        <v>2249</v>
      </c>
      <c r="G24" s="49">
        <v>4517</v>
      </c>
      <c r="H24" s="49">
        <v>1723</v>
      </c>
      <c r="I24" s="49">
        <v>1661</v>
      </c>
      <c r="J24" s="49">
        <v>3384</v>
      </c>
      <c r="K24" s="25">
        <v>5884</v>
      </c>
      <c r="L24" s="25">
        <v>5692</v>
      </c>
      <c r="M24" s="25">
        <v>11576</v>
      </c>
      <c r="N24" s="26"/>
      <c r="O24" s="26"/>
      <c r="P24" s="26"/>
      <c r="Q24" s="48"/>
      <c r="R24" s="48"/>
      <c r="S24" s="48"/>
    </row>
    <row r="25" spans="1:19" s="19" customFormat="1" ht="15.75" x14ac:dyDescent="0.25">
      <c r="A25" s="24" t="s">
        <v>43</v>
      </c>
      <c r="B25" s="49">
        <v>185</v>
      </c>
      <c r="C25" s="49">
        <v>199</v>
      </c>
      <c r="D25" s="49">
        <v>384</v>
      </c>
      <c r="E25" s="49">
        <v>226</v>
      </c>
      <c r="F25" s="49">
        <v>244</v>
      </c>
      <c r="G25" s="49">
        <v>470</v>
      </c>
      <c r="H25" s="49">
        <v>155</v>
      </c>
      <c r="I25" s="49">
        <v>188</v>
      </c>
      <c r="J25" s="49">
        <v>343</v>
      </c>
      <c r="K25" s="25">
        <v>566</v>
      </c>
      <c r="L25" s="25">
        <v>631</v>
      </c>
      <c r="M25" s="25">
        <v>1197</v>
      </c>
      <c r="N25" s="26"/>
      <c r="O25" s="26"/>
      <c r="P25" s="26"/>
      <c r="Q25" s="48"/>
      <c r="R25" s="48"/>
      <c r="S25" s="48"/>
    </row>
    <row r="26" spans="1:19" s="19" customFormat="1" ht="15.75" x14ac:dyDescent="0.25">
      <c r="A26" s="24" t="s">
        <v>44</v>
      </c>
      <c r="B26" s="49">
        <v>6126</v>
      </c>
      <c r="C26" s="49">
        <v>5958</v>
      </c>
      <c r="D26" s="49">
        <v>12084</v>
      </c>
      <c r="E26" s="49">
        <v>6154</v>
      </c>
      <c r="F26" s="49">
        <v>5941</v>
      </c>
      <c r="G26" s="49">
        <v>12095</v>
      </c>
      <c r="H26" s="49">
        <v>5075</v>
      </c>
      <c r="I26" s="49">
        <v>5006</v>
      </c>
      <c r="J26" s="49">
        <v>10081</v>
      </c>
      <c r="K26" s="25">
        <v>17355</v>
      </c>
      <c r="L26" s="25">
        <v>16905</v>
      </c>
      <c r="M26" s="25">
        <v>34260</v>
      </c>
      <c r="N26" s="26"/>
      <c r="O26" s="26"/>
      <c r="P26" s="26"/>
      <c r="Q26" s="48"/>
      <c r="R26" s="48"/>
      <c r="S26" s="48"/>
    </row>
    <row r="27" spans="1:19" s="19" customFormat="1" ht="15.75" x14ac:dyDescent="0.25">
      <c r="A27" s="24" t="s">
        <v>45</v>
      </c>
      <c r="B27" s="49">
        <v>393</v>
      </c>
      <c r="C27" s="49">
        <v>350</v>
      </c>
      <c r="D27" s="49">
        <v>743</v>
      </c>
      <c r="E27" s="49">
        <v>432</v>
      </c>
      <c r="F27" s="49">
        <v>449</v>
      </c>
      <c r="G27" s="49">
        <v>881</v>
      </c>
      <c r="H27" s="49">
        <v>355</v>
      </c>
      <c r="I27" s="49">
        <v>350</v>
      </c>
      <c r="J27" s="49">
        <v>705</v>
      </c>
      <c r="K27" s="25">
        <v>1180</v>
      </c>
      <c r="L27" s="25">
        <v>1149</v>
      </c>
      <c r="M27" s="25">
        <v>2329</v>
      </c>
      <c r="N27" s="26"/>
      <c r="O27" s="26"/>
      <c r="P27" s="26"/>
      <c r="Q27" s="48"/>
      <c r="R27" s="48"/>
      <c r="S27" s="48"/>
    </row>
    <row r="28" spans="1:19" s="19" customFormat="1" ht="15.75" x14ac:dyDescent="0.25">
      <c r="A28" s="24" t="s">
        <v>46</v>
      </c>
      <c r="B28" s="49">
        <v>418</v>
      </c>
      <c r="C28" s="49">
        <v>437</v>
      </c>
      <c r="D28" s="49">
        <v>855</v>
      </c>
      <c r="E28" s="49">
        <v>557</v>
      </c>
      <c r="F28" s="49">
        <v>532</v>
      </c>
      <c r="G28" s="49">
        <v>1089</v>
      </c>
      <c r="H28" s="49">
        <v>425</v>
      </c>
      <c r="I28" s="49">
        <v>436</v>
      </c>
      <c r="J28" s="49">
        <v>861</v>
      </c>
      <c r="K28" s="25">
        <v>1400</v>
      </c>
      <c r="L28" s="25">
        <v>1405</v>
      </c>
      <c r="M28" s="25">
        <v>2805</v>
      </c>
      <c r="N28" s="26"/>
      <c r="O28" s="26"/>
      <c r="P28" s="26"/>
      <c r="Q28" s="48"/>
      <c r="R28" s="48"/>
      <c r="S28" s="48"/>
    </row>
    <row r="29" spans="1:19" s="19" customFormat="1" ht="15.75" x14ac:dyDescent="0.25">
      <c r="A29" s="24" t="s">
        <v>47</v>
      </c>
      <c r="B29" s="49">
        <v>16208</v>
      </c>
      <c r="C29" s="49">
        <v>16143</v>
      </c>
      <c r="D29" s="49">
        <v>32351</v>
      </c>
      <c r="E29" s="49">
        <v>15890</v>
      </c>
      <c r="F29" s="49">
        <v>15740</v>
      </c>
      <c r="G29" s="49">
        <v>31630</v>
      </c>
      <c r="H29" s="49">
        <v>13279</v>
      </c>
      <c r="I29" s="49">
        <v>13656</v>
      </c>
      <c r="J29" s="49">
        <v>26935</v>
      </c>
      <c r="K29" s="25">
        <v>45377</v>
      </c>
      <c r="L29" s="25">
        <v>45539</v>
      </c>
      <c r="M29" s="25">
        <v>90916</v>
      </c>
      <c r="N29" s="26"/>
      <c r="O29" s="26"/>
      <c r="P29" s="26"/>
      <c r="Q29" s="48"/>
      <c r="R29" s="48"/>
      <c r="S29" s="48"/>
    </row>
    <row r="30" spans="1:19" s="19" customFormat="1" ht="15.75" x14ac:dyDescent="0.25">
      <c r="A30" s="24" t="s">
        <v>48</v>
      </c>
      <c r="B30" s="49">
        <v>497</v>
      </c>
      <c r="C30" s="49">
        <v>523</v>
      </c>
      <c r="D30" s="49">
        <v>1020</v>
      </c>
      <c r="E30" s="49">
        <v>588</v>
      </c>
      <c r="F30" s="49">
        <v>592</v>
      </c>
      <c r="G30" s="49">
        <v>1180</v>
      </c>
      <c r="H30" s="49">
        <v>460</v>
      </c>
      <c r="I30" s="49">
        <v>471</v>
      </c>
      <c r="J30" s="49">
        <v>931</v>
      </c>
      <c r="K30" s="25">
        <v>1545</v>
      </c>
      <c r="L30" s="25">
        <v>1586</v>
      </c>
      <c r="M30" s="25">
        <v>3131</v>
      </c>
      <c r="N30" s="26"/>
      <c r="O30" s="26"/>
      <c r="P30" s="26"/>
      <c r="Q30" s="48"/>
      <c r="R30" s="48"/>
      <c r="S30" s="48"/>
    </row>
    <row r="31" spans="1:19" s="19" customFormat="1" ht="15.75" x14ac:dyDescent="0.25">
      <c r="A31" s="24" t="s">
        <v>49</v>
      </c>
      <c r="B31" s="49">
        <v>263</v>
      </c>
      <c r="C31" s="49">
        <v>253</v>
      </c>
      <c r="D31" s="49">
        <v>516</v>
      </c>
      <c r="E31" s="49">
        <v>260</v>
      </c>
      <c r="F31" s="49">
        <v>298</v>
      </c>
      <c r="G31" s="49">
        <v>558</v>
      </c>
      <c r="H31" s="49">
        <v>209</v>
      </c>
      <c r="I31" s="49">
        <v>226</v>
      </c>
      <c r="J31" s="49">
        <v>435</v>
      </c>
      <c r="K31" s="25">
        <v>732</v>
      </c>
      <c r="L31" s="25">
        <v>777</v>
      </c>
      <c r="M31" s="25">
        <v>1509</v>
      </c>
      <c r="N31" s="26"/>
      <c r="O31" s="26"/>
      <c r="P31" s="26"/>
      <c r="Q31" s="48"/>
      <c r="R31" s="48"/>
      <c r="S31" s="48"/>
    </row>
    <row r="32" spans="1:19" s="19" customFormat="1" ht="15.75" x14ac:dyDescent="0.25">
      <c r="A32" s="24" t="s">
        <v>50</v>
      </c>
      <c r="B32" s="49">
        <v>1447</v>
      </c>
      <c r="C32" s="49">
        <v>1436</v>
      </c>
      <c r="D32" s="49">
        <v>2883</v>
      </c>
      <c r="E32" s="49">
        <v>1664</v>
      </c>
      <c r="F32" s="49">
        <v>1597</v>
      </c>
      <c r="G32" s="49">
        <v>3261</v>
      </c>
      <c r="H32" s="49">
        <v>1243</v>
      </c>
      <c r="I32" s="49">
        <v>1226</v>
      </c>
      <c r="J32" s="49">
        <v>2469</v>
      </c>
      <c r="K32" s="25">
        <v>4354</v>
      </c>
      <c r="L32" s="25">
        <v>4259</v>
      </c>
      <c r="M32" s="25">
        <v>8613</v>
      </c>
      <c r="N32" s="26"/>
      <c r="O32" s="26"/>
      <c r="P32" s="26"/>
      <c r="Q32" s="48"/>
      <c r="R32" s="48"/>
      <c r="S32" s="48"/>
    </row>
    <row r="33" spans="1:19" s="19" customFormat="1" ht="15.75" x14ac:dyDescent="0.25">
      <c r="A33" s="24" t="s">
        <v>51</v>
      </c>
      <c r="B33" s="49">
        <v>149</v>
      </c>
      <c r="C33" s="49">
        <v>160</v>
      </c>
      <c r="D33" s="49">
        <v>309</v>
      </c>
      <c r="E33" s="49">
        <v>173</v>
      </c>
      <c r="F33" s="49">
        <v>186</v>
      </c>
      <c r="G33" s="49">
        <v>359</v>
      </c>
      <c r="H33" s="49">
        <v>125</v>
      </c>
      <c r="I33" s="49">
        <v>165</v>
      </c>
      <c r="J33" s="49">
        <v>290</v>
      </c>
      <c r="K33" s="25">
        <v>447</v>
      </c>
      <c r="L33" s="25">
        <v>511</v>
      </c>
      <c r="M33" s="25">
        <v>958</v>
      </c>
      <c r="N33" s="26"/>
      <c r="O33" s="26"/>
      <c r="P33" s="26"/>
      <c r="Q33" s="48"/>
      <c r="R33" s="48"/>
      <c r="S33" s="48"/>
    </row>
    <row r="34" spans="1:19" s="19" customFormat="1" ht="15.75" x14ac:dyDescent="0.25">
      <c r="A34" s="24" t="s">
        <v>52</v>
      </c>
      <c r="B34" s="49">
        <v>773</v>
      </c>
      <c r="C34" s="49">
        <v>724</v>
      </c>
      <c r="D34" s="49">
        <v>1497</v>
      </c>
      <c r="E34" s="49">
        <v>807</v>
      </c>
      <c r="F34" s="49">
        <v>867</v>
      </c>
      <c r="G34" s="49">
        <v>1674</v>
      </c>
      <c r="H34" s="49">
        <v>571</v>
      </c>
      <c r="I34" s="49">
        <v>641</v>
      </c>
      <c r="J34" s="49">
        <v>1212</v>
      </c>
      <c r="K34" s="25">
        <v>2151</v>
      </c>
      <c r="L34" s="25">
        <v>2232</v>
      </c>
      <c r="M34" s="25">
        <v>4383</v>
      </c>
      <c r="N34" s="26"/>
      <c r="O34" s="26"/>
      <c r="P34" s="26"/>
      <c r="Q34" s="48"/>
      <c r="R34" s="48"/>
      <c r="S34" s="48"/>
    </row>
    <row r="35" spans="1:19" s="19" customFormat="1" ht="15.75" x14ac:dyDescent="0.25">
      <c r="A35" s="24" t="s">
        <v>53</v>
      </c>
      <c r="B35" s="49">
        <v>725</v>
      </c>
      <c r="C35" s="49">
        <v>612</v>
      </c>
      <c r="D35" s="49">
        <v>1337</v>
      </c>
      <c r="E35" s="49">
        <v>713</v>
      </c>
      <c r="F35" s="49">
        <v>760</v>
      </c>
      <c r="G35" s="49">
        <v>1473</v>
      </c>
      <c r="H35" s="49">
        <v>572</v>
      </c>
      <c r="I35" s="49">
        <v>555</v>
      </c>
      <c r="J35" s="49">
        <v>1127</v>
      </c>
      <c r="K35" s="25">
        <v>2010</v>
      </c>
      <c r="L35" s="25">
        <v>1927</v>
      </c>
      <c r="M35" s="25">
        <v>3937</v>
      </c>
      <c r="N35" s="26"/>
      <c r="O35" s="26"/>
      <c r="P35" s="26"/>
      <c r="Q35" s="48"/>
      <c r="R35" s="48"/>
      <c r="S35" s="48"/>
    </row>
    <row r="36" spans="1:19" s="19" customFormat="1" ht="15.75" x14ac:dyDescent="0.25">
      <c r="A36" s="24" t="s">
        <v>54</v>
      </c>
      <c r="B36" s="49">
        <v>2598</v>
      </c>
      <c r="C36" s="49">
        <v>2431</v>
      </c>
      <c r="D36" s="49">
        <v>5029</v>
      </c>
      <c r="E36" s="49">
        <v>3082</v>
      </c>
      <c r="F36" s="49">
        <v>3101</v>
      </c>
      <c r="G36" s="49">
        <v>6183</v>
      </c>
      <c r="H36" s="49">
        <v>2396</v>
      </c>
      <c r="I36" s="49">
        <v>2224</v>
      </c>
      <c r="J36" s="49">
        <v>4620</v>
      </c>
      <c r="K36" s="25">
        <v>8076</v>
      </c>
      <c r="L36" s="25">
        <v>7756</v>
      </c>
      <c r="M36" s="25">
        <v>15832</v>
      </c>
      <c r="N36" s="26"/>
      <c r="O36" s="26"/>
      <c r="P36" s="26"/>
      <c r="Q36" s="48"/>
      <c r="R36" s="48"/>
      <c r="S36" s="48"/>
    </row>
    <row r="37" spans="1:19" s="19" customFormat="1" ht="15.75" x14ac:dyDescent="0.25">
      <c r="A37" s="24" t="s">
        <v>55</v>
      </c>
      <c r="B37" s="49">
        <v>871</v>
      </c>
      <c r="C37" s="49">
        <v>830</v>
      </c>
      <c r="D37" s="49">
        <v>1701</v>
      </c>
      <c r="E37" s="49">
        <v>970</v>
      </c>
      <c r="F37" s="49">
        <v>991</v>
      </c>
      <c r="G37" s="49">
        <v>1961</v>
      </c>
      <c r="H37" s="49">
        <v>778</v>
      </c>
      <c r="I37" s="49">
        <v>790</v>
      </c>
      <c r="J37" s="49">
        <v>1568</v>
      </c>
      <c r="K37" s="25">
        <v>2619</v>
      </c>
      <c r="L37" s="25">
        <v>2611</v>
      </c>
      <c r="M37" s="25">
        <v>5230</v>
      </c>
      <c r="N37" s="26"/>
      <c r="O37" s="26"/>
      <c r="P37" s="26"/>
      <c r="Q37" s="48"/>
      <c r="R37" s="48"/>
      <c r="S37" s="48"/>
    </row>
    <row r="38" spans="1:19" s="19" customFormat="1" ht="15.75" x14ac:dyDescent="0.25">
      <c r="A38" s="24" t="s">
        <v>56</v>
      </c>
      <c r="B38" s="49">
        <v>451</v>
      </c>
      <c r="C38" s="49">
        <v>395</v>
      </c>
      <c r="D38" s="49">
        <v>846</v>
      </c>
      <c r="E38" s="49">
        <v>520</v>
      </c>
      <c r="F38" s="49">
        <v>556</v>
      </c>
      <c r="G38" s="49">
        <v>1076</v>
      </c>
      <c r="H38" s="49">
        <v>395</v>
      </c>
      <c r="I38" s="49">
        <v>421</v>
      </c>
      <c r="J38" s="49">
        <v>816</v>
      </c>
      <c r="K38" s="25">
        <v>1366</v>
      </c>
      <c r="L38" s="25">
        <v>1372</v>
      </c>
      <c r="M38" s="25">
        <v>2738</v>
      </c>
      <c r="N38" s="26"/>
      <c r="O38" s="26"/>
      <c r="P38" s="26"/>
      <c r="Q38" s="48"/>
      <c r="R38" s="48"/>
      <c r="S38" s="48"/>
    </row>
    <row r="39" spans="1:19" s="19" customFormat="1" ht="15.75" x14ac:dyDescent="0.25">
      <c r="A39" s="24" t="s">
        <v>57</v>
      </c>
      <c r="B39" s="49">
        <v>1421</v>
      </c>
      <c r="C39" s="49">
        <v>1380</v>
      </c>
      <c r="D39" s="49">
        <v>2801</v>
      </c>
      <c r="E39" s="49">
        <v>1305</v>
      </c>
      <c r="F39" s="49">
        <v>1335</v>
      </c>
      <c r="G39" s="49">
        <v>2640</v>
      </c>
      <c r="H39" s="49">
        <v>1206</v>
      </c>
      <c r="I39" s="49">
        <v>1198</v>
      </c>
      <c r="J39" s="49">
        <v>2404</v>
      </c>
      <c r="K39" s="25">
        <v>3932</v>
      </c>
      <c r="L39" s="25">
        <v>3913</v>
      </c>
      <c r="M39" s="25">
        <v>7845</v>
      </c>
      <c r="N39" s="26"/>
      <c r="O39" s="26"/>
      <c r="P39" s="26"/>
      <c r="Q39" s="48"/>
      <c r="R39" s="48"/>
      <c r="S39" s="48"/>
    </row>
    <row r="40" spans="1:19" s="19" customFormat="1" ht="15.75" x14ac:dyDescent="0.25">
      <c r="A40" s="24" t="s">
        <v>58</v>
      </c>
      <c r="B40" s="49">
        <v>1133</v>
      </c>
      <c r="C40" s="49">
        <v>1107</v>
      </c>
      <c r="D40" s="49">
        <v>2240</v>
      </c>
      <c r="E40" s="49">
        <v>1229</v>
      </c>
      <c r="F40" s="49">
        <v>1287</v>
      </c>
      <c r="G40" s="49">
        <v>2516</v>
      </c>
      <c r="H40" s="49">
        <v>928</v>
      </c>
      <c r="I40" s="49">
        <v>1020</v>
      </c>
      <c r="J40" s="49">
        <v>1948</v>
      </c>
      <c r="K40" s="25">
        <v>3290</v>
      </c>
      <c r="L40" s="25">
        <v>3414</v>
      </c>
      <c r="M40" s="25">
        <v>6704</v>
      </c>
      <c r="N40" s="26"/>
      <c r="O40" s="26"/>
      <c r="P40" s="26"/>
      <c r="Q40" s="48"/>
      <c r="R40" s="48"/>
      <c r="S40" s="48"/>
    </row>
    <row r="41" spans="1:19" s="19" customFormat="1" ht="15.75" x14ac:dyDescent="0.25">
      <c r="A41" s="24" t="s">
        <v>59</v>
      </c>
      <c r="B41" s="49">
        <v>982</v>
      </c>
      <c r="C41" s="49">
        <v>897</v>
      </c>
      <c r="D41" s="49">
        <v>1879</v>
      </c>
      <c r="E41" s="49">
        <v>1145</v>
      </c>
      <c r="F41" s="49">
        <v>1103</v>
      </c>
      <c r="G41" s="49">
        <v>2248</v>
      </c>
      <c r="H41" s="49">
        <v>859</v>
      </c>
      <c r="I41" s="49">
        <v>896</v>
      </c>
      <c r="J41" s="49">
        <v>1755</v>
      </c>
      <c r="K41" s="25">
        <v>2986</v>
      </c>
      <c r="L41" s="25">
        <v>2896</v>
      </c>
      <c r="M41" s="25">
        <v>5882</v>
      </c>
      <c r="N41" s="26"/>
      <c r="O41" s="26"/>
      <c r="P41" s="26"/>
      <c r="Q41" s="48"/>
      <c r="R41" s="48"/>
      <c r="S41" s="48"/>
    </row>
    <row r="42" spans="1:19" s="19" customFormat="1" ht="15.75" x14ac:dyDescent="0.25">
      <c r="A42" s="24" t="s">
        <v>60</v>
      </c>
      <c r="B42" s="49">
        <v>1498</v>
      </c>
      <c r="C42" s="49">
        <v>1459</v>
      </c>
      <c r="D42" s="49">
        <v>2957</v>
      </c>
      <c r="E42" s="49">
        <v>1705</v>
      </c>
      <c r="F42" s="49">
        <v>1722</v>
      </c>
      <c r="G42" s="49">
        <v>3427</v>
      </c>
      <c r="H42" s="49">
        <v>1351</v>
      </c>
      <c r="I42" s="49">
        <v>1324</v>
      </c>
      <c r="J42" s="49">
        <v>2675</v>
      </c>
      <c r="K42" s="25">
        <v>4554</v>
      </c>
      <c r="L42" s="25">
        <v>4505</v>
      </c>
      <c r="M42" s="25">
        <v>9059</v>
      </c>
      <c r="N42" s="26"/>
      <c r="O42" s="26"/>
      <c r="P42" s="26"/>
      <c r="Q42" s="48"/>
      <c r="R42" s="48"/>
      <c r="S42" s="48"/>
    </row>
    <row r="43" spans="1:19" s="19" customFormat="1" ht="15.75" x14ac:dyDescent="0.25">
      <c r="A43" s="24" t="s">
        <v>61</v>
      </c>
      <c r="B43" s="49">
        <v>70</v>
      </c>
      <c r="C43" s="49">
        <v>65</v>
      </c>
      <c r="D43" s="49">
        <v>135</v>
      </c>
      <c r="E43" s="49">
        <v>78</v>
      </c>
      <c r="F43" s="49">
        <v>73</v>
      </c>
      <c r="G43" s="49">
        <v>151</v>
      </c>
      <c r="H43" s="49">
        <v>60</v>
      </c>
      <c r="I43" s="49">
        <v>68</v>
      </c>
      <c r="J43" s="49">
        <v>128</v>
      </c>
      <c r="K43" s="25">
        <v>208</v>
      </c>
      <c r="L43" s="25">
        <v>206</v>
      </c>
      <c r="M43" s="25">
        <v>414</v>
      </c>
      <c r="N43" s="26"/>
      <c r="O43" s="26"/>
      <c r="P43" s="26"/>
      <c r="Q43" s="48"/>
      <c r="R43" s="48"/>
      <c r="S43" s="48"/>
    </row>
    <row r="44" spans="1:19" s="19" customFormat="1" ht="15.75" x14ac:dyDescent="0.25">
      <c r="A44" s="24" t="s">
        <v>62</v>
      </c>
      <c r="B44" s="49">
        <v>838</v>
      </c>
      <c r="C44" s="49">
        <v>775</v>
      </c>
      <c r="D44" s="49">
        <v>1613</v>
      </c>
      <c r="E44" s="49">
        <v>967</v>
      </c>
      <c r="F44" s="49">
        <v>1069</v>
      </c>
      <c r="G44" s="49">
        <v>2036</v>
      </c>
      <c r="H44" s="49">
        <v>696</v>
      </c>
      <c r="I44" s="49">
        <v>754</v>
      </c>
      <c r="J44" s="49">
        <v>1450</v>
      </c>
      <c r="K44" s="25">
        <v>2501</v>
      </c>
      <c r="L44" s="25">
        <v>2598</v>
      </c>
      <c r="M44" s="25">
        <v>5099</v>
      </c>
      <c r="N44" s="26"/>
      <c r="O44" s="26"/>
      <c r="P44" s="26"/>
      <c r="Q44" s="48"/>
      <c r="R44" s="48"/>
      <c r="S44" s="48"/>
    </row>
    <row r="45" spans="1:19" s="19" customFormat="1" ht="15.75" x14ac:dyDescent="0.25">
      <c r="A45" s="24" t="s">
        <v>63</v>
      </c>
      <c r="B45" s="49">
        <v>67</v>
      </c>
      <c r="C45" s="49">
        <v>58</v>
      </c>
      <c r="D45" s="49">
        <v>125</v>
      </c>
      <c r="E45" s="49">
        <v>64</v>
      </c>
      <c r="F45" s="49">
        <v>64</v>
      </c>
      <c r="G45" s="49">
        <v>128</v>
      </c>
      <c r="H45" s="49">
        <v>49</v>
      </c>
      <c r="I45" s="49">
        <v>38</v>
      </c>
      <c r="J45" s="49">
        <v>87</v>
      </c>
      <c r="K45" s="25">
        <v>180</v>
      </c>
      <c r="L45" s="25">
        <v>160</v>
      </c>
      <c r="M45" s="25">
        <v>340</v>
      </c>
      <c r="N45" s="26"/>
      <c r="O45" s="26"/>
      <c r="P45" s="26"/>
      <c r="Q45" s="48"/>
      <c r="R45" s="48"/>
      <c r="S45" s="48"/>
    </row>
    <row r="46" spans="1:19" s="19" customFormat="1" ht="15.75" x14ac:dyDescent="0.25">
      <c r="A46" s="24" t="s">
        <v>64</v>
      </c>
      <c r="B46" s="49">
        <v>2221</v>
      </c>
      <c r="C46" s="49">
        <v>2154</v>
      </c>
      <c r="D46" s="49">
        <v>4375</v>
      </c>
      <c r="E46" s="49">
        <v>2366</v>
      </c>
      <c r="F46" s="49">
        <v>2465</v>
      </c>
      <c r="G46" s="49">
        <v>4831</v>
      </c>
      <c r="H46" s="49">
        <v>1762</v>
      </c>
      <c r="I46" s="49">
        <v>1765</v>
      </c>
      <c r="J46" s="49">
        <v>3527</v>
      </c>
      <c r="K46" s="25">
        <v>6349</v>
      </c>
      <c r="L46" s="25">
        <v>6384</v>
      </c>
      <c r="M46" s="25">
        <v>12733</v>
      </c>
      <c r="N46" s="26"/>
      <c r="O46" s="26"/>
      <c r="P46" s="26"/>
      <c r="Q46" s="48"/>
      <c r="R46" s="48"/>
      <c r="S46" s="48"/>
    </row>
    <row r="47" spans="1:19" s="19" customFormat="1" ht="15.75" x14ac:dyDescent="0.25">
      <c r="A47" s="24" t="s">
        <v>65</v>
      </c>
      <c r="B47" s="49">
        <v>129</v>
      </c>
      <c r="C47" s="49">
        <v>93</v>
      </c>
      <c r="D47" s="49">
        <v>222</v>
      </c>
      <c r="E47" s="49">
        <v>110</v>
      </c>
      <c r="F47" s="49">
        <v>120</v>
      </c>
      <c r="G47" s="49">
        <v>230</v>
      </c>
      <c r="H47" s="49">
        <v>97</v>
      </c>
      <c r="I47" s="49">
        <v>123</v>
      </c>
      <c r="J47" s="49">
        <v>220</v>
      </c>
      <c r="K47" s="25">
        <v>336</v>
      </c>
      <c r="L47" s="25">
        <v>336</v>
      </c>
      <c r="M47" s="25">
        <v>672</v>
      </c>
      <c r="N47" s="26"/>
      <c r="O47" s="26"/>
      <c r="P47" s="26"/>
      <c r="Q47" s="48"/>
      <c r="R47" s="48"/>
      <c r="S47" s="48"/>
    </row>
    <row r="48" spans="1:19" s="19" customFormat="1" ht="15.75" x14ac:dyDescent="0.25">
      <c r="A48" s="24" t="s">
        <v>66</v>
      </c>
      <c r="B48" s="49">
        <v>337</v>
      </c>
      <c r="C48" s="49">
        <v>320</v>
      </c>
      <c r="D48" s="49">
        <v>657</v>
      </c>
      <c r="E48" s="49">
        <v>339</v>
      </c>
      <c r="F48" s="49">
        <v>403</v>
      </c>
      <c r="G48" s="49">
        <v>742</v>
      </c>
      <c r="H48" s="49">
        <v>290</v>
      </c>
      <c r="I48" s="49">
        <v>291</v>
      </c>
      <c r="J48" s="49">
        <v>581</v>
      </c>
      <c r="K48" s="25">
        <v>966</v>
      </c>
      <c r="L48" s="25">
        <v>1014</v>
      </c>
      <c r="M48" s="25">
        <v>1980</v>
      </c>
      <c r="N48" s="26"/>
      <c r="O48" s="26"/>
      <c r="P48" s="26"/>
      <c r="Q48" s="48"/>
      <c r="R48" s="48"/>
      <c r="S48" s="48"/>
    </row>
    <row r="49" spans="1:19" s="19" customFormat="1" ht="15.75" x14ac:dyDescent="0.25">
      <c r="A49" s="24" t="s">
        <v>67</v>
      </c>
      <c r="B49" s="49">
        <v>242</v>
      </c>
      <c r="C49" s="49">
        <v>186</v>
      </c>
      <c r="D49" s="49">
        <v>428</v>
      </c>
      <c r="E49" s="49">
        <v>279</v>
      </c>
      <c r="F49" s="49">
        <v>264</v>
      </c>
      <c r="G49" s="49">
        <v>543</v>
      </c>
      <c r="H49" s="49">
        <v>230</v>
      </c>
      <c r="I49" s="49">
        <v>232</v>
      </c>
      <c r="J49" s="49">
        <v>462</v>
      </c>
      <c r="K49" s="25">
        <v>751</v>
      </c>
      <c r="L49" s="25">
        <v>682</v>
      </c>
      <c r="M49" s="25">
        <v>1433</v>
      </c>
      <c r="N49" s="26"/>
      <c r="O49" s="26"/>
      <c r="P49" s="26"/>
      <c r="Q49" s="48"/>
      <c r="R49" s="48"/>
      <c r="S49" s="48"/>
    </row>
    <row r="50" spans="1:19" s="19" customFormat="1" ht="15.75" x14ac:dyDescent="0.25">
      <c r="A50" s="24" t="s">
        <v>68</v>
      </c>
      <c r="B50" s="49">
        <v>514</v>
      </c>
      <c r="C50" s="49">
        <v>490</v>
      </c>
      <c r="D50" s="49">
        <v>1004</v>
      </c>
      <c r="E50" s="49">
        <v>590</v>
      </c>
      <c r="F50" s="49">
        <v>670</v>
      </c>
      <c r="G50" s="49">
        <v>1260</v>
      </c>
      <c r="H50" s="49">
        <v>473</v>
      </c>
      <c r="I50" s="49">
        <v>469</v>
      </c>
      <c r="J50" s="49">
        <v>942</v>
      </c>
      <c r="K50" s="25">
        <v>1577</v>
      </c>
      <c r="L50" s="25">
        <v>1629</v>
      </c>
      <c r="M50" s="25">
        <v>3206</v>
      </c>
      <c r="N50" s="26"/>
      <c r="O50" s="26"/>
      <c r="P50" s="26"/>
      <c r="Q50" s="48"/>
      <c r="R50" s="48"/>
      <c r="S50" s="48"/>
    </row>
    <row r="51" spans="1:19" s="19" customFormat="1" ht="15.75" x14ac:dyDescent="0.25">
      <c r="A51" s="24" t="s">
        <v>69</v>
      </c>
      <c r="B51" s="49">
        <v>1338</v>
      </c>
      <c r="C51" s="49">
        <v>1354</v>
      </c>
      <c r="D51" s="49">
        <v>2692</v>
      </c>
      <c r="E51" s="49">
        <v>1519</v>
      </c>
      <c r="F51" s="49">
        <v>1510</v>
      </c>
      <c r="G51" s="49">
        <v>3029</v>
      </c>
      <c r="H51" s="49">
        <v>1169</v>
      </c>
      <c r="I51" s="49">
        <v>1205</v>
      </c>
      <c r="J51" s="49">
        <v>2374</v>
      </c>
      <c r="K51" s="25">
        <v>4026</v>
      </c>
      <c r="L51" s="25">
        <v>4069</v>
      </c>
      <c r="M51" s="25">
        <v>8095</v>
      </c>
      <c r="N51" s="26"/>
      <c r="O51" s="26"/>
      <c r="P51" s="26"/>
      <c r="Q51" s="48"/>
      <c r="R51" s="48"/>
      <c r="S51" s="48"/>
    </row>
    <row r="52" spans="1:19" s="19" customFormat="1" ht="15.75" x14ac:dyDescent="0.25">
      <c r="A52" s="24" t="s">
        <v>70</v>
      </c>
      <c r="B52" s="49">
        <v>260</v>
      </c>
      <c r="C52" s="49">
        <v>257</v>
      </c>
      <c r="D52" s="49">
        <v>517</v>
      </c>
      <c r="E52" s="49">
        <v>317</v>
      </c>
      <c r="F52" s="49">
        <v>269</v>
      </c>
      <c r="G52" s="49">
        <v>586</v>
      </c>
      <c r="H52" s="49">
        <v>212</v>
      </c>
      <c r="I52" s="49">
        <v>216</v>
      </c>
      <c r="J52" s="49">
        <v>428</v>
      </c>
      <c r="K52" s="25">
        <v>789</v>
      </c>
      <c r="L52" s="25">
        <v>742</v>
      </c>
      <c r="M52" s="25">
        <v>1531</v>
      </c>
      <c r="N52" s="26"/>
      <c r="O52" s="26"/>
      <c r="P52" s="26"/>
      <c r="Q52" s="48"/>
      <c r="R52" s="48"/>
      <c r="S52" s="48"/>
    </row>
    <row r="53" spans="1:19" s="19" customFormat="1" ht="15.75" x14ac:dyDescent="0.25">
      <c r="A53" s="24" t="s">
        <v>71</v>
      </c>
      <c r="B53" s="49">
        <v>668</v>
      </c>
      <c r="C53" s="49">
        <v>646</v>
      </c>
      <c r="D53" s="49">
        <v>1314</v>
      </c>
      <c r="E53" s="49">
        <v>818</v>
      </c>
      <c r="F53" s="49">
        <v>744</v>
      </c>
      <c r="G53" s="49">
        <v>1562</v>
      </c>
      <c r="H53" s="49">
        <v>646</v>
      </c>
      <c r="I53" s="49">
        <v>585</v>
      </c>
      <c r="J53" s="49">
        <v>1231</v>
      </c>
      <c r="K53" s="25">
        <v>2132</v>
      </c>
      <c r="L53" s="25">
        <v>1975</v>
      </c>
      <c r="M53" s="25">
        <v>4107</v>
      </c>
      <c r="N53" s="26"/>
      <c r="O53" s="26"/>
      <c r="P53" s="26"/>
      <c r="Q53" s="48"/>
      <c r="R53" s="48"/>
      <c r="S53" s="48"/>
    </row>
    <row r="54" spans="1:19" s="19" customFormat="1" ht="15.75" x14ac:dyDescent="0.25">
      <c r="A54" s="24" t="s">
        <v>72</v>
      </c>
      <c r="B54" s="49">
        <v>139</v>
      </c>
      <c r="C54" s="49">
        <v>146</v>
      </c>
      <c r="D54" s="49">
        <v>285</v>
      </c>
      <c r="E54" s="49">
        <v>174</v>
      </c>
      <c r="F54" s="49">
        <v>160</v>
      </c>
      <c r="G54" s="49">
        <v>334</v>
      </c>
      <c r="H54" s="49">
        <v>161</v>
      </c>
      <c r="I54" s="49">
        <v>141</v>
      </c>
      <c r="J54" s="49">
        <v>302</v>
      </c>
      <c r="K54" s="25">
        <v>474</v>
      </c>
      <c r="L54" s="25">
        <v>447</v>
      </c>
      <c r="M54" s="25">
        <v>921</v>
      </c>
      <c r="N54" s="26"/>
      <c r="O54" s="26"/>
      <c r="P54" s="26"/>
      <c r="Q54" s="48"/>
      <c r="R54" s="48"/>
      <c r="S54" s="48"/>
    </row>
    <row r="55" spans="1:19" s="19" customFormat="1" ht="15.75" x14ac:dyDescent="0.25">
      <c r="A55" s="24" t="s">
        <v>73</v>
      </c>
      <c r="B55" s="49">
        <v>672</v>
      </c>
      <c r="C55" s="49">
        <v>633</v>
      </c>
      <c r="D55" s="49">
        <v>1305</v>
      </c>
      <c r="E55" s="49">
        <v>771</v>
      </c>
      <c r="F55" s="49">
        <v>760</v>
      </c>
      <c r="G55" s="49">
        <v>1531</v>
      </c>
      <c r="H55" s="49">
        <v>582</v>
      </c>
      <c r="I55" s="49">
        <v>642</v>
      </c>
      <c r="J55" s="49">
        <v>1224</v>
      </c>
      <c r="K55" s="25">
        <v>2025</v>
      </c>
      <c r="L55" s="25">
        <v>2035</v>
      </c>
      <c r="M55" s="25">
        <v>4060</v>
      </c>
      <c r="N55" s="26"/>
      <c r="O55" s="26"/>
      <c r="P55" s="26"/>
      <c r="Q55" s="48"/>
      <c r="R55" s="48"/>
      <c r="S55" s="48"/>
    </row>
    <row r="56" spans="1:19" s="19" customFormat="1" ht="16.5" thickBo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9" s="19" customFormat="1" ht="16.5" customHeight="1" thickBot="1" x14ac:dyDescent="0.3">
      <c r="A57" s="44" t="s">
        <v>16</v>
      </c>
      <c r="B57" s="46" t="s">
        <v>80</v>
      </c>
      <c r="C57" s="46"/>
      <c r="D57" s="46"/>
      <c r="E57" s="46" t="s">
        <v>81</v>
      </c>
      <c r="F57" s="46"/>
      <c r="G57" s="46"/>
      <c r="H57" s="46" t="s">
        <v>82</v>
      </c>
      <c r="I57" s="46"/>
      <c r="J57" s="46"/>
      <c r="K57" s="46" t="s">
        <v>3</v>
      </c>
      <c r="L57" s="46"/>
      <c r="M57" s="46"/>
    </row>
    <row r="58" spans="1:19" s="19" customFormat="1" ht="15.75" x14ac:dyDescent="0.25">
      <c r="A58" s="45"/>
      <c r="B58" s="21" t="s">
        <v>4</v>
      </c>
      <c r="C58" s="21" t="s">
        <v>5</v>
      </c>
      <c r="D58" s="21" t="s">
        <v>6</v>
      </c>
      <c r="E58" s="21" t="s">
        <v>4</v>
      </c>
      <c r="F58" s="21" t="s">
        <v>5</v>
      </c>
      <c r="G58" s="21" t="s">
        <v>6</v>
      </c>
      <c r="H58" s="21" t="s">
        <v>4</v>
      </c>
      <c r="I58" s="21" t="s">
        <v>5</v>
      </c>
      <c r="J58" s="21" t="s">
        <v>6</v>
      </c>
      <c r="K58" s="21" t="s">
        <v>4</v>
      </c>
      <c r="L58" s="21" t="s">
        <v>5</v>
      </c>
      <c r="M58" s="21" t="s">
        <v>6</v>
      </c>
    </row>
    <row r="59" spans="1:19" s="19" customFormat="1" ht="15.75" x14ac:dyDescent="0.25">
      <c r="A59" s="22" t="s">
        <v>7</v>
      </c>
      <c r="B59" s="23">
        <f t="shared" ref="B59:M59" si="0">SUM(B60:B67)</f>
        <v>61154</v>
      </c>
      <c r="C59" s="23">
        <f t="shared" si="0"/>
        <v>59475</v>
      </c>
      <c r="D59" s="23">
        <f t="shared" si="0"/>
        <v>120629</v>
      </c>
      <c r="E59" s="23">
        <f t="shared" si="0"/>
        <v>64778</v>
      </c>
      <c r="F59" s="23">
        <f t="shared" si="0"/>
        <v>65355</v>
      </c>
      <c r="G59" s="23">
        <f t="shared" si="0"/>
        <v>130133</v>
      </c>
      <c r="H59" s="23">
        <f t="shared" si="0"/>
        <v>51996</v>
      </c>
      <c r="I59" s="23">
        <f t="shared" si="0"/>
        <v>52630</v>
      </c>
      <c r="J59" s="23">
        <f t="shared" si="0"/>
        <v>104626</v>
      </c>
      <c r="K59" s="23">
        <f t="shared" si="0"/>
        <v>177928</v>
      </c>
      <c r="L59" s="23">
        <f t="shared" si="0"/>
        <v>177460</v>
      </c>
      <c r="M59" s="23">
        <f t="shared" si="0"/>
        <v>355388</v>
      </c>
    </row>
    <row r="60" spans="1:19" s="19" customFormat="1" ht="15" customHeight="1" x14ac:dyDescent="0.25">
      <c r="A60" s="24" t="s">
        <v>8</v>
      </c>
      <c r="B60" s="25">
        <f t="shared" ref="B60:M60" si="1">B12+B23+B31+B38+B39</f>
        <v>5825</v>
      </c>
      <c r="C60" s="25">
        <f t="shared" si="1"/>
        <v>5762</v>
      </c>
      <c r="D60" s="25">
        <f t="shared" si="1"/>
        <v>11587</v>
      </c>
      <c r="E60" s="25">
        <f t="shared" si="1"/>
        <v>5882</v>
      </c>
      <c r="F60" s="25">
        <f t="shared" si="1"/>
        <v>6333</v>
      </c>
      <c r="G60" s="25">
        <f t="shared" si="1"/>
        <v>12215</v>
      </c>
      <c r="H60" s="25">
        <f t="shared" si="1"/>
        <v>4861</v>
      </c>
      <c r="I60" s="25">
        <f t="shared" si="1"/>
        <v>5170</v>
      </c>
      <c r="J60" s="25">
        <f t="shared" si="1"/>
        <v>10031</v>
      </c>
      <c r="K60" s="25">
        <f t="shared" si="1"/>
        <v>16568</v>
      </c>
      <c r="L60" s="25">
        <f t="shared" si="1"/>
        <v>17265</v>
      </c>
      <c r="M60" s="25">
        <f t="shared" si="1"/>
        <v>33833</v>
      </c>
    </row>
    <row r="61" spans="1:19" s="19" customFormat="1" ht="15.75" x14ac:dyDescent="0.25">
      <c r="A61" s="24" t="s">
        <v>9</v>
      </c>
      <c r="B61" s="25">
        <f t="shared" ref="B61:M61" si="2">B15+B22+B41+B42+B43+B49+B52+B54</f>
        <v>3612</v>
      </c>
      <c r="C61" s="25">
        <f t="shared" si="2"/>
        <v>3425</v>
      </c>
      <c r="D61" s="25">
        <f t="shared" si="2"/>
        <v>7037</v>
      </c>
      <c r="E61" s="25">
        <f t="shared" si="2"/>
        <v>4201</v>
      </c>
      <c r="F61" s="25">
        <f t="shared" si="2"/>
        <v>4019</v>
      </c>
      <c r="G61" s="25">
        <f t="shared" si="2"/>
        <v>8220</v>
      </c>
      <c r="H61" s="25">
        <f t="shared" si="2"/>
        <v>3285</v>
      </c>
      <c r="I61" s="25">
        <f t="shared" si="2"/>
        <v>3293</v>
      </c>
      <c r="J61" s="25">
        <f t="shared" si="2"/>
        <v>6578</v>
      </c>
      <c r="K61" s="25">
        <f t="shared" si="2"/>
        <v>11098</v>
      </c>
      <c r="L61" s="25">
        <f t="shared" si="2"/>
        <v>10737</v>
      </c>
      <c r="M61" s="25">
        <f t="shared" si="2"/>
        <v>21835</v>
      </c>
    </row>
    <row r="62" spans="1:19" s="19" customFormat="1" ht="15.75" x14ac:dyDescent="0.25">
      <c r="A62" s="24" t="s">
        <v>10</v>
      </c>
      <c r="B62" s="25">
        <f t="shared" ref="B62:M62" si="3">B29</f>
        <v>16208</v>
      </c>
      <c r="C62" s="25">
        <f t="shared" si="3"/>
        <v>16143</v>
      </c>
      <c r="D62" s="25">
        <f t="shared" si="3"/>
        <v>32351</v>
      </c>
      <c r="E62" s="25">
        <f t="shared" si="3"/>
        <v>15890</v>
      </c>
      <c r="F62" s="25">
        <f t="shared" si="3"/>
        <v>15740</v>
      </c>
      <c r="G62" s="25">
        <f t="shared" si="3"/>
        <v>31630</v>
      </c>
      <c r="H62" s="25">
        <f t="shared" si="3"/>
        <v>13279</v>
      </c>
      <c r="I62" s="25">
        <f t="shared" si="3"/>
        <v>13656</v>
      </c>
      <c r="J62" s="25">
        <f t="shared" si="3"/>
        <v>26935</v>
      </c>
      <c r="K62" s="25">
        <f t="shared" si="3"/>
        <v>45377</v>
      </c>
      <c r="L62" s="25">
        <f t="shared" si="3"/>
        <v>45539</v>
      </c>
      <c r="M62" s="25">
        <f t="shared" si="3"/>
        <v>90916</v>
      </c>
    </row>
    <row r="63" spans="1:19" s="19" customFormat="1" ht="15.75" x14ac:dyDescent="0.25">
      <c r="A63" s="24" t="s">
        <v>11</v>
      </c>
      <c r="B63" s="25">
        <f t="shared" ref="B63:M63" si="4">B17+B24+B34+B35+B40+B46</f>
        <v>7149</v>
      </c>
      <c r="C63" s="25">
        <f t="shared" si="4"/>
        <v>6727</v>
      </c>
      <c r="D63" s="25">
        <f t="shared" si="4"/>
        <v>13876</v>
      </c>
      <c r="E63" s="25">
        <f t="shared" si="4"/>
        <v>7805</v>
      </c>
      <c r="F63" s="25">
        <f t="shared" si="4"/>
        <v>8037</v>
      </c>
      <c r="G63" s="25">
        <f t="shared" si="4"/>
        <v>15842</v>
      </c>
      <c r="H63" s="25">
        <f t="shared" si="4"/>
        <v>5882</v>
      </c>
      <c r="I63" s="25">
        <f t="shared" si="4"/>
        <v>5955</v>
      </c>
      <c r="J63" s="25">
        <f t="shared" si="4"/>
        <v>11837</v>
      </c>
      <c r="K63" s="25">
        <f t="shared" si="4"/>
        <v>20836</v>
      </c>
      <c r="L63" s="25">
        <f t="shared" si="4"/>
        <v>20719</v>
      </c>
      <c r="M63" s="25">
        <f t="shared" si="4"/>
        <v>41555</v>
      </c>
    </row>
    <row r="64" spans="1:19" s="19" customFormat="1" ht="15.75" x14ac:dyDescent="0.25">
      <c r="A64" s="24" t="s">
        <v>12</v>
      </c>
      <c r="B64" s="25">
        <f t="shared" ref="B64:M64" si="5">B13+B14+B16+B18+B20+B44+B53</f>
        <v>10285</v>
      </c>
      <c r="C64" s="25">
        <f t="shared" si="5"/>
        <v>9938</v>
      </c>
      <c r="D64" s="25">
        <f t="shared" si="5"/>
        <v>20223</v>
      </c>
      <c r="E64" s="25">
        <f t="shared" si="5"/>
        <v>11197</v>
      </c>
      <c r="F64" s="25">
        <f t="shared" si="5"/>
        <v>11384</v>
      </c>
      <c r="G64" s="25">
        <f t="shared" si="5"/>
        <v>22581</v>
      </c>
      <c r="H64" s="25">
        <f t="shared" si="5"/>
        <v>8978</v>
      </c>
      <c r="I64" s="25">
        <f t="shared" si="5"/>
        <v>8878</v>
      </c>
      <c r="J64" s="25">
        <f t="shared" si="5"/>
        <v>17856</v>
      </c>
      <c r="K64" s="25">
        <f t="shared" si="5"/>
        <v>30460</v>
      </c>
      <c r="L64" s="25">
        <f t="shared" si="5"/>
        <v>30200</v>
      </c>
      <c r="M64" s="25">
        <f t="shared" si="5"/>
        <v>60660</v>
      </c>
    </row>
    <row r="65" spans="1:13" s="19" customFormat="1" ht="15.75" x14ac:dyDescent="0.25">
      <c r="A65" s="24" t="s">
        <v>13</v>
      </c>
      <c r="B65" s="25">
        <f t="shared" ref="B65:M65" si="6">B10+B21+B25+B26+B32+B33</f>
        <v>9116</v>
      </c>
      <c r="C65" s="25">
        <f t="shared" si="6"/>
        <v>8875</v>
      </c>
      <c r="D65" s="25">
        <f t="shared" si="6"/>
        <v>17991</v>
      </c>
      <c r="E65" s="25">
        <f t="shared" si="6"/>
        <v>9514</v>
      </c>
      <c r="F65" s="25">
        <f t="shared" si="6"/>
        <v>9297</v>
      </c>
      <c r="G65" s="25">
        <f t="shared" si="6"/>
        <v>18811</v>
      </c>
      <c r="H65" s="25">
        <f t="shared" si="6"/>
        <v>7609</v>
      </c>
      <c r="I65" s="25">
        <f t="shared" si="6"/>
        <v>7608</v>
      </c>
      <c r="J65" s="25">
        <f t="shared" si="6"/>
        <v>15217</v>
      </c>
      <c r="K65" s="25">
        <f t="shared" si="6"/>
        <v>26239</v>
      </c>
      <c r="L65" s="25">
        <f t="shared" si="6"/>
        <v>25780</v>
      </c>
      <c r="M65" s="25">
        <f t="shared" si="6"/>
        <v>52019</v>
      </c>
    </row>
    <row r="66" spans="1:13" s="19" customFormat="1" ht="15.75" x14ac:dyDescent="0.25">
      <c r="A66" s="24" t="s">
        <v>14</v>
      </c>
      <c r="B66" s="25">
        <f t="shared" ref="B66:M66" si="7">B27+B30+B36+B50+B51+B55</f>
        <v>6012</v>
      </c>
      <c r="C66" s="25">
        <f t="shared" si="7"/>
        <v>5781</v>
      </c>
      <c r="D66" s="25">
        <f t="shared" si="7"/>
        <v>11793</v>
      </c>
      <c r="E66" s="25">
        <f t="shared" si="7"/>
        <v>6982</v>
      </c>
      <c r="F66" s="25">
        <f t="shared" si="7"/>
        <v>7082</v>
      </c>
      <c r="G66" s="25">
        <f t="shared" si="7"/>
        <v>14064</v>
      </c>
      <c r="H66" s="25">
        <f t="shared" si="7"/>
        <v>5435</v>
      </c>
      <c r="I66" s="25">
        <f t="shared" si="7"/>
        <v>5361</v>
      </c>
      <c r="J66" s="25">
        <f t="shared" si="7"/>
        <v>10796</v>
      </c>
      <c r="K66" s="25">
        <f t="shared" si="7"/>
        <v>18429</v>
      </c>
      <c r="L66" s="25">
        <f t="shared" si="7"/>
        <v>18224</v>
      </c>
      <c r="M66" s="25">
        <f t="shared" si="7"/>
        <v>36653</v>
      </c>
    </row>
    <row r="67" spans="1:13" s="19" customFormat="1" ht="15.75" x14ac:dyDescent="0.25">
      <c r="A67" s="24" t="s">
        <v>15</v>
      </c>
      <c r="B67" s="25">
        <f t="shared" ref="B67:M67" si="8">B11+B19+B28+B37+B45+B47+B48</f>
        <v>2947</v>
      </c>
      <c r="C67" s="25">
        <f t="shared" si="8"/>
        <v>2824</v>
      </c>
      <c r="D67" s="25">
        <f t="shared" si="8"/>
        <v>5771</v>
      </c>
      <c r="E67" s="25">
        <f t="shared" si="8"/>
        <v>3307</v>
      </c>
      <c r="F67" s="25">
        <f t="shared" si="8"/>
        <v>3463</v>
      </c>
      <c r="G67" s="25">
        <f t="shared" si="8"/>
        <v>6770</v>
      </c>
      <c r="H67" s="25">
        <f t="shared" si="8"/>
        <v>2667</v>
      </c>
      <c r="I67" s="25">
        <f t="shared" si="8"/>
        <v>2709</v>
      </c>
      <c r="J67" s="25">
        <f t="shared" si="8"/>
        <v>5376</v>
      </c>
      <c r="K67" s="25">
        <f t="shared" si="8"/>
        <v>8921</v>
      </c>
      <c r="L67" s="25">
        <f t="shared" si="8"/>
        <v>8996</v>
      </c>
      <c r="M67" s="25">
        <f t="shared" si="8"/>
        <v>17917</v>
      </c>
    </row>
    <row r="68" spans="1:13" s="19" customFormat="1" ht="15.75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0"/>
  <sheetViews>
    <sheetView zoomScale="80" zoomScaleNormal="80" workbookViewId="0">
      <selection activeCell="Q16" sqref="Q16"/>
    </sheetView>
  </sheetViews>
  <sheetFormatPr baseColWidth="10" defaultRowHeight="15.75" x14ac:dyDescent="0.25"/>
  <cols>
    <col min="1" max="1" width="61.42578125" style="19" customWidth="1"/>
    <col min="2" max="2" width="11.85546875" style="19" bestFit="1" customWidth="1"/>
    <col min="3" max="16384" width="11.42578125" style="19"/>
  </cols>
  <sheetData>
    <row r="1" spans="1:19" s="18" customFormat="1" ht="20.25" x14ac:dyDescent="0.3">
      <c r="A1" s="17" t="s">
        <v>0</v>
      </c>
    </row>
    <row r="2" spans="1:19" s="18" customFormat="1" ht="20.25" x14ac:dyDescent="0.3">
      <c r="A2" s="17" t="s">
        <v>88</v>
      </c>
    </row>
    <row r="3" spans="1:19" s="18" customFormat="1" ht="20.25" x14ac:dyDescent="0.3">
      <c r="A3" s="17" t="s">
        <v>1</v>
      </c>
    </row>
    <row r="4" spans="1:19" s="18" customFormat="1" ht="20.25" x14ac:dyDescent="0.3">
      <c r="A4" s="17" t="s">
        <v>99</v>
      </c>
    </row>
    <row r="5" spans="1:19" s="18" customFormat="1" ht="20.25" x14ac:dyDescent="0.3">
      <c r="A5" s="17" t="s">
        <v>74</v>
      </c>
    </row>
    <row r="6" spans="1:19" ht="19.5" thickBot="1" x14ac:dyDescent="0.35">
      <c r="A6" s="29"/>
      <c r="M6" s="20" t="s">
        <v>25</v>
      </c>
    </row>
    <row r="7" spans="1:19" ht="16.5" thickBot="1" x14ac:dyDescent="0.3">
      <c r="A7" s="46" t="s">
        <v>26</v>
      </c>
      <c r="B7" s="46" t="s">
        <v>89</v>
      </c>
      <c r="C7" s="46"/>
      <c r="D7" s="46"/>
      <c r="E7" s="46" t="s">
        <v>90</v>
      </c>
      <c r="F7" s="46"/>
      <c r="G7" s="46"/>
      <c r="H7" s="46" t="s">
        <v>91</v>
      </c>
      <c r="I7" s="46"/>
      <c r="J7" s="46"/>
      <c r="K7" s="46" t="s">
        <v>92</v>
      </c>
      <c r="L7" s="46"/>
      <c r="M7" s="46"/>
    </row>
    <row r="8" spans="1:19" x14ac:dyDescent="0.25">
      <c r="A8" s="47"/>
      <c r="B8" s="21" t="s">
        <v>4</v>
      </c>
      <c r="C8" s="21" t="s">
        <v>5</v>
      </c>
      <c r="D8" s="21" t="s">
        <v>6</v>
      </c>
      <c r="E8" s="21" t="s">
        <v>4</v>
      </c>
      <c r="F8" s="21" t="s">
        <v>5</v>
      </c>
      <c r="G8" s="21" t="s">
        <v>6</v>
      </c>
      <c r="H8" s="21" t="s">
        <v>4</v>
      </c>
      <c r="I8" s="21" t="s">
        <v>5</v>
      </c>
      <c r="J8" s="21" t="s">
        <v>6</v>
      </c>
      <c r="K8" s="21" t="s">
        <v>4</v>
      </c>
      <c r="L8" s="21" t="s">
        <v>5</v>
      </c>
      <c r="M8" s="21" t="s">
        <v>6</v>
      </c>
    </row>
    <row r="9" spans="1:19" x14ac:dyDescent="0.25">
      <c r="A9" s="22" t="s">
        <v>27</v>
      </c>
      <c r="B9" s="51">
        <v>57264</v>
      </c>
      <c r="C9" s="51">
        <v>57662</v>
      </c>
      <c r="D9" s="51">
        <v>114926</v>
      </c>
      <c r="E9" s="51">
        <v>59799</v>
      </c>
      <c r="F9" s="51">
        <v>62796</v>
      </c>
      <c r="G9" s="51">
        <v>122595</v>
      </c>
      <c r="H9" s="51">
        <v>48507</v>
      </c>
      <c r="I9" s="51">
        <v>50784</v>
      </c>
      <c r="J9" s="51">
        <v>99291</v>
      </c>
      <c r="K9" s="23">
        <v>165570</v>
      </c>
      <c r="L9" s="23">
        <v>171242</v>
      </c>
      <c r="M9" s="23">
        <v>336812</v>
      </c>
      <c r="N9" s="26"/>
      <c r="O9" s="26"/>
      <c r="P9" s="26"/>
      <c r="Q9" s="48"/>
      <c r="R9" s="48"/>
      <c r="S9" s="48"/>
    </row>
    <row r="10" spans="1:19" s="30" customFormat="1" x14ac:dyDescent="0.25">
      <c r="A10" s="24" t="s">
        <v>28</v>
      </c>
      <c r="B10" s="49">
        <v>834</v>
      </c>
      <c r="C10" s="49">
        <v>833</v>
      </c>
      <c r="D10" s="49">
        <v>1667</v>
      </c>
      <c r="E10" s="49">
        <v>916</v>
      </c>
      <c r="F10" s="49">
        <v>981</v>
      </c>
      <c r="G10" s="49">
        <v>1897</v>
      </c>
      <c r="H10" s="49">
        <v>764</v>
      </c>
      <c r="I10" s="49">
        <v>759</v>
      </c>
      <c r="J10" s="49">
        <v>1523</v>
      </c>
      <c r="K10" s="25">
        <v>2514</v>
      </c>
      <c r="L10" s="25">
        <v>2573</v>
      </c>
      <c r="M10" s="25">
        <v>5087</v>
      </c>
      <c r="N10" s="26"/>
      <c r="O10" s="26"/>
      <c r="P10" s="26"/>
      <c r="Q10" s="48"/>
      <c r="R10" s="48"/>
      <c r="S10" s="48"/>
    </row>
    <row r="11" spans="1:19" s="30" customFormat="1" x14ac:dyDescent="0.25">
      <c r="A11" s="24" t="s">
        <v>29</v>
      </c>
      <c r="B11" s="49">
        <v>858</v>
      </c>
      <c r="C11" s="49">
        <v>950</v>
      </c>
      <c r="D11" s="49">
        <v>1808</v>
      </c>
      <c r="E11" s="49">
        <v>952</v>
      </c>
      <c r="F11" s="49">
        <v>1101</v>
      </c>
      <c r="G11" s="49">
        <v>2053</v>
      </c>
      <c r="H11" s="49">
        <v>814</v>
      </c>
      <c r="I11" s="49">
        <v>859</v>
      </c>
      <c r="J11" s="49">
        <v>1673</v>
      </c>
      <c r="K11" s="25">
        <v>2624</v>
      </c>
      <c r="L11" s="25">
        <v>2910</v>
      </c>
      <c r="M11" s="25">
        <v>5534</v>
      </c>
      <c r="N11" s="26"/>
      <c r="O11" s="26"/>
      <c r="P11" s="26"/>
      <c r="Q11" s="48"/>
      <c r="R11" s="48"/>
      <c r="S11" s="48"/>
    </row>
    <row r="12" spans="1:19" s="30" customFormat="1" x14ac:dyDescent="0.25">
      <c r="A12" s="24" t="s">
        <v>30</v>
      </c>
      <c r="B12" s="49">
        <v>1924</v>
      </c>
      <c r="C12" s="49">
        <v>1870</v>
      </c>
      <c r="D12" s="49">
        <v>3794</v>
      </c>
      <c r="E12" s="49">
        <v>1842</v>
      </c>
      <c r="F12" s="49">
        <v>2120</v>
      </c>
      <c r="G12" s="49">
        <v>3962</v>
      </c>
      <c r="H12" s="49">
        <v>1573</v>
      </c>
      <c r="I12" s="49">
        <v>1713</v>
      </c>
      <c r="J12" s="49">
        <v>3286</v>
      </c>
      <c r="K12" s="25">
        <v>5339</v>
      </c>
      <c r="L12" s="25">
        <v>5703</v>
      </c>
      <c r="M12" s="25">
        <v>11042</v>
      </c>
      <c r="N12" s="26"/>
      <c r="O12" s="26"/>
      <c r="P12" s="26"/>
      <c r="Q12" s="48"/>
      <c r="R12" s="48"/>
      <c r="S12" s="48"/>
    </row>
    <row r="13" spans="1:19" s="30" customFormat="1" x14ac:dyDescent="0.25">
      <c r="A13" s="24" t="s">
        <v>31</v>
      </c>
      <c r="B13" s="49">
        <v>704</v>
      </c>
      <c r="C13" s="49">
        <v>672</v>
      </c>
      <c r="D13" s="49">
        <v>1376</v>
      </c>
      <c r="E13" s="49">
        <v>755</v>
      </c>
      <c r="F13" s="49">
        <v>754</v>
      </c>
      <c r="G13" s="49">
        <v>1509</v>
      </c>
      <c r="H13" s="49">
        <v>599</v>
      </c>
      <c r="I13" s="49">
        <v>636</v>
      </c>
      <c r="J13" s="49">
        <v>1235</v>
      </c>
      <c r="K13" s="25">
        <v>2058</v>
      </c>
      <c r="L13" s="25">
        <v>2062</v>
      </c>
      <c r="M13" s="25">
        <v>4120</v>
      </c>
      <c r="N13" s="26"/>
      <c r="O13" s="26"/>
      <c r="P13" s="26"/>
      <c r="Q13" s="48"/>
      <c r="R13" s="48"/>
      <c r="S13" s="48"/>
    </row>
    <row r="14" spans="1:19" s="30" customFormat="1" x14ac:dyDescent="0.25">
      <c r="A14" s="24" t="s">
        <v>32</v>
      </c>
      <c r="B14" s="49">
        <v>901</v>
      </c>
      <c r="C14" s="49">
        <v>881</v>
      </c>
      <c r="D14" s="49">
        <v>1782</v>
      </c>
      <c r="E14" s="49">
        <v>892</v>
      </c>
      <c r="F14" s="49">
        <v>1025</v>
      </c>
      <c r="G14" s="49">
        <v>1917</v>
      </c>
      <c r="H14" s="49">
        <v>841</v>
      </c>
      <c r="I14" s="49">
        <v>808</v>
      </c>
      <c r="J14" s="49">
        <v>1649</v>
      </c>
      <c r="K14" s="25">
        <v>2634</v>
      </c>
      <c r="L14" s="25">
        <v>2714</v>
      </c>
      <c r="M14" s="25">
        <v>5348</v>
      </c>
      <c r="N14" s="26"/>
      <c r="O14" s="26"/>
      <c r="P14" s="26"/>
      <c r="Q14" s="48"/>
      <c r="R14" s="48"/>
      <c r="S14" s="48"/>
    </row>
    <row r="15" spans="1:19" s="30" customFormat="1" x14ac:dyDescent="0.25">
      <c r="A15" s="24" t="s">
        <v>33</v>
      </c>
      <c r="B15" s="49">
        <v>69</v>
      </c>
      <c r="C15" s="49">
        <v>53</v>
      </c>
      <c r="D15" s="49">
        <v>122</v>
      </c>
      <c r="E15" s="49">
        <v>92</v>
      </c>
      <c r="F15" s="49">
        <v>64</v>
      </c>
      <c r="G15" s="49">
        <v>156</v>
      </c>
      <c r="H15" s="49">
        <v>72</v>
      </c>
      <c r="I15" s="49">
        <v>72</v>
      </c>
      <c r="J15" s="49">
        <v>144</v>
      </c>
      <c r="K15" s="25">
        <v>233</v>
      </c>
      <c r="L15" s="25">
        <v>189</v>
      </c>
      <c r="M15" s="25">
        <v>422</v>
      </c>
      <c r="N15" s="26"/>
      <c r="O15" s="26"/>
      <c r="P15" s="26"/>
      <c r="Q15" s="48"/>
      <c r="R15" s="48"/>
      <c r="S15" s="48"/>
    </row>
    <row r="16" spans="1:19" s="30" customFormat="1" x14ac:dyDescent="0.25">
      <c r="A16" s="24" t="s">
        <v>34</v>
      </c>
      <c r="B16" s="49">
        <v>4850</v>
      </c>
      <c r="C16" s="49">
        <v>4866</v>
      </c>
      <c r="D16" s="49">
        <v>9716</v>
      </c>
      <c r="E16" s="49">
        <v>5226</v>
      </c>
      <c r="F16" s="49">
        <v>5386</v>
      </c>
      <c r="G16" s="49">
        <v>10612</v>
      </c>
      <c r="H16" s="49">
        <v>4217</v>
      </c>
      <c r="I16" s="49">
        <v>4189</v>
      </c>
      <c r="J16" s="49">
        <v>8406</v>
      </c>
      <c r="K16" s="25">
        <v>14293</v>
      </c>
      <c r="L16" s="25">
        <v>14441</v>
      </c>
      <c r="M16" s="25">
        <v>28734</v>
      </c>
      <c r="N16" s="26"/>
      <c r="O16" s="26"/>
      <c r="P16" s="26"/>
      <c r="Q16" s="48"/>
      <c r="R16" s="48"/>
      <c r="S16" s="48"/>
    </row>
    <row r="17" spans="1:19" s="30" customFormat="1" x14ac:dyDescent="0.25">
      <c r="A17" s="24" t="s">
        <v>35</v>
      </c>
      <c r="B17" s="49">
        <v>398</v>
      </c>
      <c r="C17" s="49">
        <v>343</v>
      </c>
      <c r="D17" s="49">
        <v>741</v>
      </c>
      <c r="E17" s="49">
        <v>397</v>
      </c>
      <c r="F17" s="49">
        <v>404</v>
      </c>
      <c r="G17" s="49">
        <v>801</v>
      </c>
      <c r="H17" s="49">
        <v>322</v>
      </c>
      <c r="I17" s="49">
        <v>310</v>
      </c>
      <c r="J17" s="49">
        <v>632</v>
      </c>
      <c r="K17" s="25">
        <v>1117</v>
      </c>
      <c r="L17" s="25">
        <v>1057</v>
      </c>
      <c r="M17" s="25">
        <v>2174</v>
      </c>
      <c r="N17" s="26"/>
      <c r="O17" s="26"/>
      <c r="P17" s="26"/>
      <c r="Q17" s="48"/>
      <c r="R17" s="48"/>
      <c r="S17" s="48"/>
    </row>
    <row r="18" spans="1:19" s="30" customFormat="1" x14ac:dyDescent="0.25">
      <c r="A18" s="24" t="s">
        <v>36</v>
      </c>
      <c r="B18" s="49">
        <v>897</v>
      </c>
      <c r="C18" s="49">
        <v>914</v>
      </c>
      <c r="D18" s="49">
        <v>1811</v>
      </c>
      <c r="E18" s="49">
        <v>1084</v>
      </c>
      <c r="F18" s="49">
        <v>1121</v>
      </c>
      <c r="G18" s="49">
        <v>2205</v>
      </c>
      <c r="H18" s="49">
        <v>789</v>
      </c>
      <c r="I18" s="49">
        <v>907</v>
      </c>
      <c r="J18" s="49">
        <v>1696</v>
      </c>
      <c r="K18" s="25">
        <v>2770</v>
      </c>
      <c r="L18" s="25">
        <v>2942</v>
      </c>
      <c r="M18" s="25">
        <v>5712</v>
      </c>
      <c r="N18" s="26"/>
      <c r="O18" s="26"/>
      <c r="P18" s="26"/>
      <c r="Q18" s="48"/>
      <c r="R18" s="48"/>
      <c r="S18" s="48"/>
    </row>
    <row r="19" spans="1:19" s="30" customFormat="1" x14ac:dyDescent="0.25">
      <c r="A19" s="24" t="s">
        <v>37</v>
      </c>
      <c r="B19" s="49">
        <v>153</v>
      </c>
      <c r="C19" s="49">
        <v>107</v>
      </c>
      <c r="D19" s="49">
        <v>260</v>
      </c>
      <c r="E19" s="49">
        <v>139</v>
      </c>
      <c r="F19" s="49">
        <v>148</v>
      </c>
      <c r="G19" s="49">
        <v>287</v>
      </c>
      <c r="H19" s="49">
        <v>116</v>
      </c>
      <c r="I19" s="49">
        <v>126</v>
      </c>
      <c r="J19" s="49">
        <v>242</v>
      </c>
      <c r="K19" s="25">
        <v>408</v>
      </c>
      <c r="L19" s="25">
        <v>381</v>
      </c>
      <c r="M19" s="25">
        <v>789</v>
      </c>
      <c r="N19" s="26"/>
      <c r="O19" s="26"/>
      <c r="P19" s="26"/>
      <c r="Q19" s="48"/>
      <c r="R19" s="48"/>
      <c r="S19" s="48"/>
    </row>
    <row r="20" spans="1:19" s="30" customFormat="1" x14ac:dyDescent="0.25">
      <c r="A20" s="24" t="s">
        <v>38</v>
      </c>
      <c r="B20" s="49">
        <v>946</v>
      </c>
      <c r="C20" s="49">
        <v>956</v>
      </c>
      <c r="D20" s="49">
        <v>1902</v>
      </c>
      <c r="E20" s="49">
        <v>929</v>
      </c>
      <c r="F20" s="49">
        <v>1010</v>
      </c>
      <c r="G20" s="49">
        <v>1939</v>
      </c>
      <c r="H20" s="49">
        <v>792</v>
      </c>
      <c r="I20" s="49">
        <v>783</v>
      </c>
      <c r="J20" s="49">
        <v>1575</v>
      </c>
      <c r="K20" s="25">
        <v>2667</v>
      </c>
      <c r="L20" s="25">
        <v>2749</v>
      </c>
      <c r="M20" s="25">
        <v>5416</v>
      </c>
      <c r="N20" s="26"/>
      <c r="O20" s="26"/>
      <c r="P20" s="26"/>
      <c r="Q20" s="48"/>
      <c r="R20" s="48"/>
      <c r="S20" s="48"/>
    </row>
    <row r="21" spans="1:19" s="30" customFormat="1" x14ac:dyDescent="0.25">
      <c r="A21" s="24" t="s">
        <v>39</v>
      </c>
      <c r="B21" s="49">
        <v>313</v>
      </c>
      <c r="C21" s="49">
        <v>276</v>
      </c>
      <c r="D21" s="49">
        <v>589</v>
      </c>
      <c r="E21" s="49">
        <v>317</v>
      </c>
      <c r="F21" s="49">
        <v>326</v>
      </c>
      <c r="G21" s="49">
        <v>643</v>
      </c>
      <c r="H21" s="49">
        <v>211</v>
      </c>
      <c r="I21" s="49">
        <v>249</v>
      </c>
      <c r="J21" s="49">
        <v>460</v>
      </c>
      <c r="K21" s="25">
        <v>841</v>
      </c>
      <c r="L21" s="25">
        <v>851</v>
      </c>
      <c r="M21" s="25">
        <v>1692</v>
      </c>
      <c r="N21" s="26"/>
      <c r="O21" s="26"/>
      <c r="P21" s="26"/>
      <c r="Q21" s="48"/>
      <c r="R21" s="48"/>
      <c r="S21" s="48"/>
    </row>
    <row r="22" spans="1:19" s="30" customFormat="1" x14ac:dyDescent="0.25">
      <c r="A22" s="24" t="s">
        <v>40</v>
      </c>
      <c r="B22" s="49">
        <v>330</v>
      </c>
      <c r="C22" s="49">
        <v>355</v>
      </c>
      <c r="D22" s="49">
        <v>685</v>
      </c>
      <c r="E22" s="49">
        <v>396</v>
      </c>
      <c r="F22" s="49">
        <v>360</v>
      </c>
      <c r="G22" s="49">
        <v>756</v>
      </c>
      <c r="H22" s="49">
        <v>319</v>
      </c>
      <c r="I22" s="49">
        <v>341</v>
      </c>
      <c r="J22" s="49">
        <v>660</v>
      </c>
      <c r="K22" s="25">
        <v>1045</v>
      </c>
      <c r="L22" s="25">
        <v>1056</v>
      </c>
      <c r="M22" s="25">
        <v>2101</v>
      </c>
      <c r="N22" s="26"/>
      <c r="O22" s="26"/>
      <c r="P22" s="26"/>
      <c r="Q22" s="48"/>
      <c r="R22" s="48"/>
      <c r="S22" s="48"/>
    </row>
    <row r="23" spans="1:19" s="30" customFormat="1" x14ac:dyDescent="0.25">
      <c r="A23" s="24" t="s">
        <v>41</v>
      </c>
      <c r="B23" s="49">
        <v>1457</v>
      </c>
      <c r="C23" s="49">
        <v>1713</v>
      </c>
      <c r="D23" s="49">
        <v>3170</v>
      </c>
      <c r="E23" s="49">
        <v>1617</v>
      </c>
      <c r="F23" s="49">
        <v>1831</v>
      </c>
      <c r="G23" s="49">
        <v>3448</v>
      </c>
      <c r="H23" s="49">
        <v>1218</v>
      </c>
      <c r="I23" s="49">
        <v>1486</v>
      </c>
      <c r="J23" s="49">
        <v>2704</v>
      </c>
      <c r="K23" s="25">
        <v>4292</v>
      </c>
      <c r="L23" s="25">
        <v>5030</v>
      </c>
      <c r="M23" s="25">
        <v>9322</v>
      </c>
      <c r="N23" s="26"/>
      <c r="O23" s="26"/>
      <c r="P23" s="26"/>
      <c r="Q23" s="48"/>
      <c r="R23" s="48"/>
      <c r="S23" s="48"/>
    </row>
    <row r="24" spans="1:19" s="30" customFormat="1" x14ac:dyDescent="0.25">
      <c r="A24" s="24" t="s">
        <v>42</v>
      </c>
      <c r="B24" s="49">
        <v>1677</v>
      </c>
      <c r="C24" s="49">
        <v>1678</v>
      </c>
      <c r="D24" s="49">
        <v>3355</v>
      </c>
      <c r="E24" s="49">
        <v>1977</v>
      </c>
      <c r="F24" s="49">
        <v>2087</v>
      </c>
      <c r="G24" s="49">
        <v>4064</v>
      </c>
      <c r="H24" s="49">
        <v>1483</v>
      </c>
      <c r="I24" s="49">
        <v>1573</v>
      </c>
      <c r="J24" s="49">
        <v>3056</v>
      </c>
      <c r="K24" s="25">
        <v>5137</v>
      </c>
      <c r="L24" s="25">
        <v>5338</v>
      </c>
      <c r="M24" s="25">
        <v>10475</v>
      </c>
      <c r="N24" s="26"/>
      <c r="O24" s="26"/>
      <c r="P24" s="26"/>
      <c r="Q24" s="48"/>
      <c r="R24" s="48"/>
      <c r="S24" s="48"/>
    </row>
    <row r="25" spans="1:19" s="30" customFormat="1" x14ac:dyDescent="0.25">
      <c r="A25" s="24" t="s">
        <v>43</v>
      </c>
      <c r="B25" s="49">
        <v>180</v>
      </c>
      <c r="C25" s="49">
        <v>198</v>
      </c>
      <c r="D25" s="49">
        <v>378</v>
      </c>
      <c r="E25" s="49">
        <v>221</v>
      </c>
      <c r="F25" s="49">
        <v>243</v>
      </c>
      <c r="G25" s="49">
        <v>464</v>
      </c>
      <c r="H25" s="49">
        <v>152</v>
      </c>
      <c r="I25" s="49">
        <v>187</v>
      </c>
      <c r="J25" s="49">
        <v>339</v>
      </c>
      <c r="K25" s="25">
        <v>553</v>
      </c>
      <c r="L25" s="25">
        <v>628</v>
      </c>
      <c r="M25" s="25">
        <v>1181</v>
      </c>
      <c r="N25" s="26"/>
      <c r="O25" s="26"/>
      <c r="P25" s="26"/>
      <c r="Q25" s="48"/>
      <c r="R25" s="48"/>
      <c r="S25" s="48"/>
    </row>
    <row r="26" spans="1:19" s="30" customFormat="1" x14ac:dyDescent="0.25">
      <c r="A26" s="24" t="s">
        <v>44</v>
      </c>
      <c r="B26" s="49">
        <v>5793</v>
      </c>
      <c r="C26" s="49">
        <v>5789</v>
      </c>
      <c r="D26" s="49">
        <v>11582</v>
      </c>
      <c r="E26" s="49">
        <v>5798</v>
      </c>
      <c r="F26" s="49">
        <v>5745</v>
      </c>
      <c r="G26" s="49">
        <v>11543</v>
      </c>
      <c r="H26" s="49">
        <v>4809</v>
      </c>
      <c r="I26" s="49">
        <v>4818</v>
      </c>
      <c r="J26" s="49">
        <v>9627</v>
      </c>
      <c r="K26" s="25">
        <v>16400</v>
      </c>
      <c r="L26" s="25">
        <v>16352</v>
      </c>
      <c r="M26" s="25">
        <v>32752</v>
      </c>
      <c r="N26" s="26"/>
      <c r="O26" s="26"/>
      <c r="P26" s="26"/>
      <c r="Q26" s="48"/>
      <c r="R26" s="48"/>
      <c r="S26" s="48"/>
    </row>
    <row r="27" spans="1:19" s="30" customFormat="1" x14ac:dyDescent="0.25">
      <c r="A27" s="24" t="s">
        <v>45</v>
      </c>
      <c r="B27" s="49">
        <v>360</v>
      </c>
      <c r="C27" s="49">
        <v>340</v>
      </c>
      <c r="D27" s="49">
        <v>700</v>
      </c>
      <c r="E27" s="49">
        <v>350</v>
      </c>
      <c r="F27" s="49">
        <v>419</v>
      </c>
      <c r="G27" s="49">
        <v>769</v>
      </c>
      <c r="H27" s="49">
        <v>302</v>
      </c>
      <c r="I27" s="49">
        <v>337</v>
      </c>
      <c r="J27" s="49">
        <v>639</v>
      </c>
      <c r="K27" s="25">
        <v>1012</v>
      </c>
      <c r="L27" s="25">
        <v>1096</v>
      </c>
      <c r="M27" s="25">
        <v>2108</v>
      </c>
      <c r="N27" s="26"/>
      <c r="O27" s="26"/>
      <c r="P27" s="26"/>
      <c r="Q27" s="48"/>
      <c r="R27" s="48"/>
      <c r="S27" s="48"/>
    </row>
    <row r="28" spans="1:19" s="30" customFormat="1" x14ac:dyDescent="0.25">
      <c r="A28" s="24" t="s">
        <v>46</v>
      </c>
      <c r="B28" s="49">
        <v>398</v>
      </c>
      <c r="C28" s="49">
        <v>434</v>
      </c>
      <c r="D28" s="49">
        <v>832</v>
      </c>
      <c r="E28" s="49">
        <v>517</v>
      </c>
      <c r="F28" s="49">
        <v>521</v>
      </c>
      <c r="G28" s="49">
        <v>1038</v>
      </c>
      <c r="H28" s="49">
        <v>409</v>
      </c>
      <c r="I28" s="49">
        <v>429</v>
      </c>
      <c r="J28" s="49">
        <v>838</v>
      </c>
      <c r="K28" s="25">
        <v>1324</v>
      </c>
      <c r="L28" s="25">
        <v>1384</v>
      </c>
      <c r="M28" s="25">
        <v>2708</v>
      </c>
      <c r="N28" s="26"/>
      <c r="O28" s="26"/>
      <c r="P28" s="26"/>
      <c r="Q28" s="48"/>
      <c r="R28" s="48"/>
      <c r="S28" s="48"/>
    </row>
    <row r="29" spans="1:19" s="30" customFormat="1" x14ac:dyDescent="0.25">
      <c r="A29" s="24" t="s">
        <v>47</v>
      </c>
      <c r="B29" s="49">
        <v>15176</v>
      </c>
      <c r="C29" s="49">
        <v>15533</v>
      </c>
      <c r="D29" s="49">
        <v>30709</v>
      </c>
      <c r="E29" s="49">
        <v>14618</v>
      </c>
      <c r="F29" s="49">
        <v>15021</v>
      </c>
      <c r="G29" s="49">
        <v>29639</v>
      </c>
      <c r="H29" s="49">
        <v>12344</v>
      </c>
      <c r="I29" s="49">
        <v>13020</v>
      </c>
      <c r="J29" s="49">
        <v>25364</v>
      </c>
      <c r="K29" s="25">
        <v>42138</v>
      </c>
      <c r="L29" s="25">
        <v>43574</v>
      </c>
      <c r="M29" s="25">
        <v>85712</v>
      </c>
      <c r="N29" s="26"/>
      <c r="O29" s="26"/>
      <c r="P29" s="26"/>
      <c r="Q29" s="48"/>
      <c r="R29" s="48"/>
      <c r="S29" s="48"/>
    </row>
    <row r="30" spans="1:19" s="30" customFormat="1" x14ac:dyDescent="0.25">
      <c r="A30" s="24" t="s">
        <v>48</v>
      </c>
      <c r="B30" s="49">
        <v>470</v>
      </c>
      <c r="C30" s="49">
        <v>511</v>
      </c>
      <c r="D30" s="49">
        <v>981</v>
      </c>
      <c r="E30" s="49">
        <v>528</v>
      </c>
      <c r="F30" s="49">
        <v>555</v>
      </c>
      <c r="G30" s="49">
        <v>1083</v>
      </c>
      <c r="H30" s="49">
        <v>416</v>
      </c>
      <c r="I30" s="49">
        <v>451</v>
      </c>
      <c r="J30" s="49">
        <v>867</v>
      </c>
      <c r="K30" s="25">
        <v>1414</v>
      </c>
      <c r="L30" s="25">
        <v>1517</v>
      </c>
      <c r="M30" s="25">
        <v>2931</v>
      </c>
      <c r="N30" s="26"/>
      <c r="O30" s="26"/>
      <c r="P30" s="26"/>
      <c r="Q30" s="48"/>
      <c r="R30" s="48"/>
      <c r="S30" s="48"/>
    </row>
    <row r="31" spans="1:19" s="30" customFormat="1" x14ac:dyDescent="0.25">
      <c r="A31" s="24" t="s">
        <v>49</v>
      </c>
      <c r="B31" s="49">
        <v>247</v>
      </c>
      <c r="C31" s="49">
        <v>243</v>
      </c>
      <c r="D31" s="49">
        <v>490</v>
      </c>
      <c r="E31" s="49">
        <v>217</v>
      </c>
      <c r="F31" s="49">
        <v>281</v>
      </c>
      <c r="G31" s="49">
        <v>498</v>
      </c>
      <c r="H31" s="49">
        <v>196</v>
      </c>
      <c r="I31" s="49">
        <v>216</v>
      </c>
      <c r="J31" s="49">
        <v>412</v>
      </c>
      <c r="K31" s="25">
        <v>660</v>
      </c>
      <c r="L31" s="25">
        <v>740</v>
      </c>
      <c r="M31" s="25">
        <v>1400</v>
      </c>
      <c r="N31" s="26"/>
      <c r="O31" s="26"/>
      <c r="P31" s="26"/>
      <c r="Q31" s="48"/>
      <c r="R31" s="48"/>
      <c r="S31" s="48"/>
    </row>
    <row r="32" spans="1:19" s="30" customFormat="1" x14ac:dyDescent="0.25">
      <c r="A32" s="24" t="s">
        <v>50</v>
      </c>
      <c r="B32" s="49">
        <v>1396</v>
      </c>
      <c r="C32" s="49">
        <v>1411</v>
      </c>
      <c r="D32" s="49">
        <v>2807</v>
      </c>
      <c r="E32" s="49">
        <v>1587</v>
      </c>
      <c r="F32" s="49">
        <v>1567</v>
      </c>
      <c r="G32" s="49">
        <v>3154</v>
      </c>
      <c r="H32" s="49">
        <v>1169</v>
      </c>
      <c r="I32" s="49">
        <v>1198</v>
      </c>
      <c r="J32" s="49">
        <v>2367</v>
      </c>
      <c r="K32" s="25">
        <v>4152</v>
      </c>
      <c r="L32" s="25">
        <v>4176</v>
      </c>
      <c r="M32" s="25">
        <v>8328</v>
      </c>
      <c r="N32" s="26"/>
      <c r="O32" s="26"/>
      <c r="P32" s="26"/>
      <c r="Q32" s="48"/>
      <c r="R32" s="48"/>
      <c r="S32" s="48"/>
    </row>
    <row r="33" spans="1:19" s="30" customFormat="1" x14ac:dyDescent="0.25">
      <c r="A33" s="24" t="s">
        <v>51</v>
      </c>
      <c r="B33" s="49">
        <v>149</v>
      </c>
      <c r="C33" s="49">
        <v>160</v>
      </c>
      <c r="D33" s="49">
        <v>309</v>
      </c>
      <c r="E33" s="49">
        <v>173</v>
      </c>
      <c r="F33" s="49">
        <v>186</v>
      </c>
      <c r="G33" s="49">
        <v>359</v>
      </c>
      <c r="H33" s="49">
        <v>122</v>
      </c>
      <c r="I33" s="49">
        <v>165</v>
      </c>
      <c r="J33" s="49">
        <v>287</v>
      </c>
      <c r="K33" s="25">
        <v>444</v>
      </c>
      <c r="L33" s="25">
        <v>511</v>
      </c>
      <c r="M33" s="25">
        <v>955</v>
      </c>
      <c r="N33" s="26"/>
      <c r="O33" s="26"/>
      <c r="P33" s="26"/>
      <c r="Q33" s="48"/>
      <c r="R33" s="48"/>
      <c r="S33" s="48"/>
    </row>
    <row r="34" spans="1:19" s="30" customFormat="1" x14ac:dyDescent="0.25">
      <c r="A34" s="24" t="s">
        <v>52</v>
      </c>
      <c r="B34" s="49">
        <v>697</v>
      </c>
      <c r="C34" s="49">
        <v>701</v>
      </c>
      <c r="D34" s="49">
        <v>1398</v>
      </c>
      <c r="E34" s="49">
        <v>728</v>
      </c>
      <c r="F34" s="49">
        <v>840</v>
      </c>
      <c r="G34" s="49">
        <v>1568</v>
      </c>
      <c r="H34" s="49">
        <v>514</v>
      </c>
      <c r="I34" s="49">
        <v>606</v>
      </c>
      <c r="J34" s="49">
        <v>1120</v>
      </c>
      <c r="K34" s="25">
        <v>1939</v>
      </c>
      <c r="L34" s="25">
        <v>2147</v>
      </c>
      <c r="M34" s="25">
        <v>4086</v>
      </c>
      <c r="N34" s="26"/>
      <c r="O34" s="26"/>
      <c r="P34" s="26"/>
      <c r="Q34" s="48"/>
      <c r="R34" s="48"/>
      <c r="S34" s="48"/>
    </row>
    <row r="35" spans="1:19" s="30" customFormat="1" x14ac:dyDescent="0.25">
      <c r="A35" s="24" t="s">
        <v>53</v>
      </c>
      <c r="B35" s="49">
        <v>680</v>
      </c>
      <c r="C35" s="49">
        <v>599</v>
      </c>
      <c r="D35" s="49">
        <v>1279</v>
      </c>
      <c r="E35" s="49">
        <v>657</v>
      </c>
      <c r="F35" s="49">
        <v>729</v>
      </c>
      <c r="G35" s="49">
        <v>1386</v>
      </c>
      <c r="H35" s="49">
        <v>530</v>
      </c>
      <c r="I35" s="49">
        <v>532</v>
      </c>
      <c r="J35" s="49">
        <v>1062</v>
      </c>
      <c r="K35" s="25">
        <v>1867</v>
      </c>
      <c r="L35" s="25">
        <v>1860</v>
      </c>
      <c r="M35" s="25">
        <v>3727</v>
      </c>
      <c r="N35" s="26"/>
      <c r="O35" s="26"/>
      <c r="P35" s="26"/>
      <c r="Q35" s="48"/>
      <c r="R35" s="48"/>
      <c r="S35" s="48"/>
    </row>
    <row r="36" spans="1:19" s="30" customFormat="1" x14ac:dyDescent="0.25">
      <c r="A36" s="24" t="s">
        <v>54</v>
      </c>
      <c r="B36" s="49">
        <v>2440</v>
      </c>
      <c r="C36" s="49">
        <v>2363</v>
      </c>
      <c r="D36" s="49">
        <v>4803</v>
      </c>
      <c r="E36" s="49">
        <v>2841</v>
      </c>
      <c r="F36" s="49">
        <v>2968</v>
      </c>
      <c r="G36" s="49">
        <v>5809</v>
      </c>
      <c r="H36" s="49">
        <v>2228</v>
      </c>
      <c r="I36" s="49">
        <v>2141</v>
      </c>
      <c r="J36" s="49">
        <v>4369</v>
      </c>
      <c r="K36" s="25">
        <v>7509</v>
      </c>
      <c r="L36" s="25">
        <v>7472</v>
      </c>
      <c r="M36" s="25">
        <v>14981</v>
      </c>
      <c r="N36" s="26"/>
      <c r="O36" s="26"/>
      <c r="P36" s="26"/>
      <c r="Q36" s="48"/>
      <c r="R36" s="48"/>
      <c r="S36" s="48"/>
    </row>
    <row r="37" spans="1:19" s="30" customFormat="1" x14ac:dyDescent="0.25">
      <c r="A37" s="24" t="s">
        <v>55</v>
      </c>
      <c r="B37" s="49">
        <v>835</v>
      </c>
      <c r="C37" s="49">
        <v>817</v>
      </c>
      <c r="D37" s="49">
        <v>1652</v>
      </c>
      <c r="E37" s="49">
        <v>889</v>
      </c>
      <c r="F37" s="49">
        <v>958</v>
      </c>
      <c r="G37" s="49">
        <v>1847</v>
      </c>
      <c r="H37" s="49">
        <v>735</v>
      </c>
      <c r="I37" s="49">
        <v>775</v>
      </c>
      <c r="J37" s="49">
        <v>1510</v>
      </c>
      <c r="K37" s="25">
        <v>2459</v>
      </c>
      <c r="L37" s="25">
        <v>2550</v>
      </c>
      <c r="M37" s="25">
        <v>5009</v>
      </c>
      <c r="N37" s="26"/>
      <c r="O37" s="26"/>
      <c r="P37" s="26"/>
      <c r="Q37" s="48"/>
      <c r="R37" s="48"/>
      <c r="S37" s="48"/>
    </row>
    <row r="38" spans="1:19" s="30" customFormat="1" x14ac:dyDescent="0.25">
      <c r="A38" s="24" t="s">
        <v>56</v>
      </c>
      <c r="B38" s="49">
        <v>427</v>
      </c>
      <c r="C38" s="49">
        <v>388</v>
      </c>
      <c r="D38" s="49">
        <v>815</v>
      </c>
      <c r="E38" s="49">
        <v>478</v>
      </c>
      <c r="F38" s="49">
        <v>545</v>
      </c>
      <c r="G38" s="49">
        <v>1023</v>
      </c>
      <c r="H38" s="49">
        <v>359</v>
      </c>
      <c r="I38" s="49">
        <v>415</v>
      </c>
      <c r="J38" s="49">
        <v>774</v>
      </c>
      <c r="K38" s="25">
        <v>1264</v>
      </c>
      <c r="L38" s="25">
        <v>1348</v>
      </c>
      <c r="M38" s="25">
        <v>2612</v>
      </c>
      <c r="N38" s="26"/>
      <c r="O38" s="26"/>
      <c r="P38" s="26"/>
      <c r="Q38" s="48"/>
      <c r="R38" s="48"/>
      <c r="S38" s="48"/>
    </row>
    <row r="39" spans="1:19" s="30" customFormat="1" x14ac:dyDescent="0.25">
      <c r="A39" s="24" t="s">
        <v>57</v>
      </c>
      <c r="B39" s="49">
        <v>1380</v>
      </c>
      <c r="C39" s="49">
        <v>1363</v>
      </c>
      <c r="D39" s="49">
        <v>2743</v>
      </c>
      <c r="E39" s="49">
        <v>1225</v>
      </c>
      <c r="F39" s="49">
        <v>1294</v>
      </c>
      <c r="G39" s="49">
        <v>2519</v>
      </c>
      <c r="H39" s="49">
        <v>1179</v>
      </c>
      <c r="I39" s="49">
        <v>1181</v>
      </c>
      <c r="J39" s="49">
        <v>2360</v>
      </c>
      <c r="K39" s="25">
        <v>3784</v>
      </c>
      <c r="L39" s="25">
        <v>3838</v>
      </c>
      <c r="M39" s="25">
        <v>7622</v>
      </c>
      <c r="N39" s="26"/>
      <c r="O39" s="26"/>
      <c r="P39" s="26"/>
      <c r="Q39" s="48"/>
      <c r="R39" s="48"/>
      <c r="S39" s="48"/>
    </row>
    <row r="40" spans="1:19" s="30" customFormat="1" x14ac:dyDescent="0.25">
      <c r="A40" s="24" t="s">
        <v>58</v>
      </c>
      <c r="B40" s="49">
        <v>1075</v>
      </c>
      <c r="C40" s="49">
        <v>1087</v>
      </c>
      <c r="D40" s="49">
        <v>2162</v>
      </c>
      <c r="E40" s="49">
        <v>1120</v>
      </c>
      <c r="F40" s="49">
        <v>1239</v>
      </c>
      <c r="G40" s="49">
        <v>2359</v>
      </c>
      <c r="H40" s="49">
        <v>835</v>
      </c>
      <c r="I40" s="49">
        <v>994</v>
      </c>
      <c r="J40" s="49">
        <v>1829</v>
      </c>
      <c r="K40" s="25">
        <v>3030</v>
      </c>
      <c r="L40" s="25">
        <v>3320</v>
      </c>
      <c r="M40" s="25">
        <v>6350</v>
      </c>
      <c r="N40" s="26"/>
      <c r="O40" s="26"/>
      <c r="P40" s="26"/>
      <c r="Q40" s="48"/>
      <c r="R40" s="48"/>
      <c r="S40" s="48"/>
    </row>
    <row r="41" spans="1:19" s="30" customFormat="1" x14ac:dyDescent="0.25">
      <c r="A41" s="24" t="s">
        <v>59</v>
      </c>
      <c r="B41" s="49">
        <v>930</v>
      </c>
      <c r="C41" s="49">
        <v>887</v>
      </c>
      <c r="D41" s="49">
        <v>1817</v>
      </c>
      <c r="E41" s="49">
        <v>1098</v>
      </c>
      <c r="F41" s="49">
        <v>1084</v>
      </c>
      <c r="G41" s="49">
        <v>2182</v>
      </c>
      <c r="H41" s="49">
        <v>799</v>
      </c>
      <c r="I41" s="49">
        <v>888</v>
      </c>
      <c r="J41" s="49">
        <v>1687</v>
      </c>
      <c r="K41" s="25">
        <v>2827</v>
      </c>
      <c r="L41" s="25">
        <v>2859</v>
      </c>
      <c r="M41" s="25">
        <v>5686</v>
      </c>
      <c r="N41" s="26"/>
      <c r="O41" s="26"/>
      <c r="P41" s="26"/>
      <c r="Q41" s="48"/>
      <c r="R41" s="48"/>
      <c r="S41" s="48"/>
    </row>
    <row r="42" spans="1:19" s="30" customFormat="1" x14ac:dyDescent="0.25">
      <c r="A42" s="24" t="s">
        <v>60</v>
      </c>
      <c r="B42" s="49">
        <v>1361</v>
      </c>
      <c r="C42" s="49">
        <v>1424</v>
      </c>
      <c r="D42" s="49">
        <v>2785</v>
      </c>
      <c r="E42" s="49">
        <v>1500</v>
      </c>
      <c r="F42" s="49">
        <v>1635</v>
      </c>
      <c r="G42" s="49">
        <v>3135</v>
      </c>
      <c r="H42" s="49">
        <v>1206</v>
      </c>
      <c r="I42" s="49">
        <v>1272</v>
      </c>
      <c r="J42" s="49">
        <v>2478</v>
      </c>
      <c r="K42" s="25">
        <v>4067</v>
      </c>
      <c r="L42" s="25">
        <v>4331</v>
      </c>
      <c r="M42" s="25">
        <v>8398</v>
      </c>
      <c r="N42" s="26"/>
      <c r="O42" s="26"/>
      <c r="P42" s="26"/>
      <c r="Q42" s="48"/>
      <c r="R42" s="48"/>
      <c r="S42" s="48"/>
    </row>
    <row r="43" spans="1:19" s="30" customFormat="1" x14ac:dyDescent="0.25">
      <c r="A43" s="24" t="s">
        <v>61</v>
      </c>
      <c r="B43" s="49">
        <v>59</v>
      </c>
      <c r="C43" s="49">
        <v>58</v>
      </c>
      <c r="D43" s="49">
        <v>117</v>
      </c>
      <c r="E43" s="49">
        <v>66</v>
      </c>
      <c r="F43" s="49">
        <v>69</v>
      </c>
      <c r="G43" s="49">
        <v>135</v>
      </c>
      <c r="H43" s="49">
        <v>51</v>
      </c>
      <c r="I43" s="49">
        <v>67</v>
      </c>
      <c r="J43" s="49">
        <v>118</v>
      </c>
      <c r="K43" s="25">
        <v>176</v>
      </c>
      <c r="L43" s="25">
        <v>194</v>
      </c>
      <c r="M43" s="25">
        <v>370</v>
      </c>
      <c r="N43" s="26"/>
      <c r="O43" s="26"/>
      <c r="P43" s="26"/>
      <c r="Q43" s="48"/>
      <c r="R43" s="48"/>
      <c r="S43" s="48"/>
    </row>
    <row r="44" spans="1:19" s="30" customFormat="1" x14ac:dyDescent="0.25">
      <c r="A44" s="24" t="s">
        <v>62</v>
      </c>
      <c r="B44" s="49">
        <v>788</v>
      </c>
      <c r="C44" s="49">
        <v>759</v>
      </c>
      <c r="D44" s="49">
        <v>1547</v>
      </c>
      <c r="E44" s="49">
        <v>911</v>
      </c>
      <c r="F44" s="49">
        <v>1040</v>
      </c>
      <c r="G44" s="49">
        <v>1951</v>
      </c>
      <c r="H44" s="49">
        <v>655</v>
      </c>
      <c r="I44" s="49">
        <v>732</v>
      </c>
      <c r="J44" s="49">
        <v>1387</v>
      </c>
      <c r="K44" s="25">
        <v>2354</v>
      </c>
      <c r="L44" s="25">
        <v>2531</v>
      </c>
      <c r="M44" s="25">
        <v>4885</v>
      </c>
      <c r="N44" s="26"/>
      <c r="O44" s="26"/>
      <c r="P44" s="26"/>
      <c r="Q44" s="48"/>
      <c r="R44" s="48"/>
      <c r="S44" s="48"/>
    </row>
    <row r="45" spans="1:19" s="30" customFormat="1" x14ac:dyDescent="0.25">
      <c r="A45" s="24" t="s">
        <v>63</v>
      </c>
      <c r="B45" s="49">
        <v>67</v>
      </c>
      <c r="C45" s="49">
        <v>58</v>
      </c>
      <c r="D45" s="49">
        <v>125</v>
      </c>
      <c r="E45" s="49">
        <v>63</v>
      </c>
      <c r="F45" s="49">
        <v>64</v>
      </c>
      <c r="G45" s="49">
        <v>127</v>
      </c>
      <c r="H45" s="49">
        <v>47</v>
      </c>
      <c r="I45" s="49">
        <v>37</v>
      </c>
      <c r="J45" s="49">
        <v>84</v>
      </c>
      <c r="K45" s="25">
        <v>177</v>
      </c>
      <c r="L45" s="25">
        <v>159</v>
      </c>
      <c r="M45" s="25">
        <v>336</v>
      </c>
      <c r="N45" s="26"/>
      <c r="O45" s="26"/>
      <c r="P45" s="26"/>
      <c r="Q45" s="48"/>
      <c r="R45" s="48"/>
      <c r="S45" s="48"/>
    </row>
    <row r="46" spans="1:19" s="30" customFormat="1" x14ac:dyDescent="0.25">
      <c r="A46" s="24" t="s">
        <v>64</v>
      </c>
      <c r="B46" s="49">
        <v>1988</v>
      </c>
      <c r="C46" s="49">
        <v>2031</v>
      </c>
      <c r="D46" s="49">
        <v>4019</v>
      </c>
      <c r="E46" s="49">
        <v>2089</v>
      </c>
      <c r="F46" s="49">
        <v>2317</v>
      </c>
      <c r="G46" s="49">
        <v>4406</v>
      </c>
      <c r="H46" s="49">
        <v>1625</v>
      </c>
      <c r="I46" s="49">
        <v>1681</v>
      </c>
      <c r="J46" s="49">
        <v>3306</v>
      </c>
      <c r="K46" s="25">
        <v>5702</v>
      </c>
      <c r="L46" s="25">
        <v>6029</v>
      </c>
      <c r="M46" s="25">
        <v>11731</v>
      </c>
      <c r="N46" s="26"/>
      <c r="O46" s="26"/>
      <c r="P46" s="26"/>
      <c r="Q46" s="48"/>
      <c r="R46" s="48"/>
      <c r="S46" s="48"/>
    </row>
    <row r="47" spans="1:19" s="30" customFormat="1" x14ac:dyDescent="0.25">
      <c r="A47" s="24" t="s">
        <v>65</v>
      </c>
      <c r="B47" s="49">
        <v>129</v>
      </c>
      <c r="C47" s="49">
        <v>93</v>
      </c>
      <c r="D47" s="49">
        <v>222</v>
      </c>
      <c r="E47" s="49">
        <v>106</v>
      </c>
      <c r="F47" s="49">
        <v>120</v>
      </c>
      <c r="G47" s="49">
        <v>226</v>
      </c>
      <c r="H47" s="49">
        <v>94</v>
      </c>
      <c r="I47" s="49">
        <v>122</v>
      </c>
      <c r="J47" s="49">
        <v>216</v>
      </c>
      <c r="K47" s="25">
        <v>329</v>
      </c>
      <c r="L47" s="25">
        <v>335</v>
      </c>
      <c r="M47" s="25">
        <v>664</v>
      </c>
      <c r="N47" s="26"/>
      <c r="O47" s="26"/>
      <c r="P47" s="26"/>
      <c r="Q47" s="48"/>
      <c r="R47" s="48"/>
      <c r="S47" s="48"/>
    </row>
    <row r="48" spans="1:19" s="30" customFormat="1" x14ac:dyDescent="0.25">
      <c r="A48" s="24" t="s">
        <v>66</v>
      </c>
      <c r="B48" s="49">
        <v>329</v>
      </c>
      <c r="C48" s="49">
        <v>318</v>
      </c>
      <c r="D48" s="49">
        <v>647</v>
      </c>
      <c r="E48" s="49">
        <v>327</v>
      </c>
      <c r="F48" s="49">
        <v>402</v>
      </c>
      <c r="G48" s="49">
        <v>729</v>
      </c>
      <c r="H48" s="49">
        <v>284</v>
      </c>
      <c r="I48" s="49">
        <v>290</v>
      </c>
      <c r="J48" s="49">
        <v>574</v>
      </c>
      <c r="K48" s="25">
        <v>940</v>
      </c>
      <c r="L48" s="25">
        <v>1010</v>
      </c>
      <c r="M48" s="25">
        <v>1950</v>
      </c>
      <c r="N48" s="26"/>
      <c r="O48" s="26"/>
      <c r="P48" s="26"/>
      <c r="Q48" s="48"/>
      <c r="R48" s="48"/>
      <c r="S48" s="48"/>
    </row>
    <row r="49" spans="1:19" s="30" customFormat="1" x14ac:dyDescent="0.25">
      <c r="A49" s="24" t="s">
        <v>67</v>
      </c>
      <c r="B49" s="49">
        <v>240</v>
      </c>
      <c r="C49" s="49">
        <v>186</v>
      </c>
      <c r="D49" s="49">
        <v>426</v>
      </c>
      <c r="E49" s="49">
        <v>278</v>
      </c>
      <c r="F49" s="49">
        <v>264</v>
      </c>
      <c r="G49" s="49">
        <v>542</v>
      </c>
      <c r="H49" s="49">
        <v>229</v>
      </c>
      <c r="I49" s="49">
        <v>232</v>
      </c>
      <c r="J49" s="49">
        <v>461</v>
      </c>
      <c r="K49" s="25">
        <v>747</v>
      </c>
      <c r="L49" s="25">
        <v>682</v>
      </c>
      <c r="M49" s="25">
        <v>1429</v>
      </c>
      <c r="N49" s="26"/>
      <c r="O49" s="26"/>
      <c r="P49" s="26"/>
      <c r="Q49" s="48"/>
      <c r="R49" s="48"/>
      <c r="S49" s="48"/>
    </row>
    <row r="50" spans="1:19" s="30" customFormat="1" x14ac:dyDescent="0.25">
      <c r="A50" s="24" t="s">
        <v>68</v>
      </c>
      <c r="B50" s="49">
        <v>457</v>
      </c>
      <c r="C50" s="49">
        <v>481</v>
      </c>
      <c r="D50" s="49">
        <v>938</v>
      </c>
      <c r="E50" s="49">
        <v>540</v>
      </c>
      <c r="F50" s="49">
        <v>638</v>
      </c>
      <c r="G50" s="49">
        <v>1178</v>
      </c>
      <c r="H50" s="49">
        <v>446</v>
      </c>
      <c r="I50" s="49">
        <v>455</v>
      </c>
      <c r="J50" s="49">
        <v>901</v>
      </c>
      <c r="K50" s="25">
        <v>1443</v>
      </c>
      <c r="L50" s="25">
        <v>1574</v>
      </c>
      <c r="M50" s="25">
        <v>3017</v>
      </c>
      <c r="N50" s="26"/>
      <c r="O50" s="26"/>
      <c r="P50" s="26"/>
      <c r="Q50" s="48"/>
      <c r="R50" s="48"/>
      <c r="S50" s="48"/>
    </row>
    <row r="51" spans="1:19" s="30" customFormat="1" x14ac:dyDescent="0.25">
      <c r="A51" s="24" t="s">
        <v>69</v>
      </c>
      <c r="B51" s="49">
        <v>1257</v>
      </c>
      <c r="C51" s="49">
        <v>1314</v>
      </c>
      <c r="D51" s="49">
        <v>2571</v>
      </c>
      <c r="E51" s="49">
        <v>1400</v>
      </c>
      <c r="F51" s="49">
        <v>1445</v>
      </c>
      <c r="G51" s="49">
        <v>2845</v>
      </c>
      <c r="H51" s="49">
        <v>1095</v>
      </c>
      <c r="I51" s="49">
        <v>1172</v>
      </c>
      <c r="J51" s="49">
        <v>2267</v>
      </c>
      <c r="K51" s="25">
        <v>3752</v>
      </c>
      <c r="L51" s="25">
        <v>3931</v>
      </c>
      <c r="M51" s="25">
        <v>7683</v>
      </c>
      <c r="N51" s="26"/>
      <c r="O51" s="26"/>
      <c r="P51" s="26"/>
      <c r="Q51" s="48"/>
      <c r="R51" s="48"/>
      <c r="S51" s="48"/>
    </row>
    <row r="52" spans="1:19" s="30" customFormat="1" x14ac:dyDescent="0.25">
      <c r="A52" s="24" t="s">
        <v>70</v>
      </c>
      <c r="B52" s="49">
        <v>254</v>
      </c>
      <c r="C52" s="49">
        <v>255</v>
      </c>
      <c r="D52" s="49">
        <v>509</v>
      </c>
      <c r="E52" s="49">
        <v>316</v>
      </c>
      <c r="F52" s="49">
        <v>269</v>
      </c>
      <c r="G52" s="49">
        <v>585</v>
      </c>
      <c r="H52" s="49">
        <v>208</v>
      </c>
      <c r="I52" s="49">
        <v>216</v>
      </c>
      <c r="J52" s="49">
        <v>424</v>
      </c>
      <c r="K52" s="25">
        <v>778</v>
      </c>
      <c r="L52" s="25">
        <v>740</v>
      </c>
      <c r="M52" s="25">
        <v>1518</v>
      </c>
      <c r="N52" s="26"/>
      <c r="O52" s="26"/>
      <c r="P52" s="26"/>
      <c r="Q52" s="48"/>
      <c r="R52" s="48"/>
      <c r="S52" s="48"/>
    </row>
    <row r="53" spans="1:19" s="30" customFormat="1" x14ac:dyDescent="0.25">
      <c r="A53" s="24" t="s">
        <v>71</v>
      </c>
      <c r="B53" s="49">
        <v>648</v>
      </c>
      <c r="C53" s="49">
        <v>635</v>
      </c>
      <c r="D53" s="49">
        <v>1283</v>
      </c>
      <c r="E53" s="49">
        <v>786</v>
      </c>
      <c r="F53" s="49">
        <v>727</v>
      </c>
      <c r="G53" s="49">
        <v>1513</v>
      </c>
      <c r="H53" s="49">
        <v>634</v>
      </c>
      <c r="I53" s="49">
        <v>577</v>
      </c>
      <c r="J53" s="49">
        <v>1211</v>
      </c>
      <c r="K53" s="25">
        <v>2068</v>
      </c>
      <c r="L53" s="25">
        <v>1939</v>
      </c>
      <c r="M53" s="25">
        <v>4007</v>
      </c>
      <c r="N53" s="26"/>
      <c r="O53" s="26"/>
      <c r="P53" s="26"/>
      <c r="Q53" s="48"/>
      <c r="R53" s="48"/>
      <c r="S53" s="48"/>
    </row>
    <row r="54" spans="1:19" s="30" customFormat="1" x14ac:dyDescent="0.25">
      <c r="A54" s="24" t="s">
        <v>72</v>
      </c>
      <c r="B54" s="49">
        <v>136</v>
      </c>
      <c r="C54" s="49">
        <v>142</v>
      </c>
      <c r="D54" s="49">
        <v>278</v>
      </c>
      <c r="E54" s="49">
        <v>170</v>
      </c>
      <c r="F54" s="49">
        <v>159</v>
      </c>
      <c r="G54" s="49">
        <v>329</v>
      </c>
      <c r="H54" s="49">
        <v>159</v>
      </c>
      <c r="I54" s="49">
        <v>141</v>
      </c>
      <c r="J54" s="49">
        <v>300</v>
      </c>
      <c r="K54" s="25">
        <v>465</v>
      </c>
      <c r="L54" s="25">
        <v>442</v>
      </c>
      <c r="M54" s="25">
        <v>907</v>
      </c>
      <c r="N54" s="26"/>
      <c r="O54" s="26"/>
      <c r="P54" s="26"/>
      <c r="Q54" s="48"/>
      <c r="R54" s="48"/>
      <c r="S54" s="48"/>
    </row>
    <row r="55" spans="1:19" s="30" customFormat="1" x14ac:dyDescent="0.25">
      <c r="A55" s="24" t="s">
        <v>73</v>
      </c>
      <c r="B55" s="49">
        <v>607</v>
      </c>
      <c r="C55" s="49">
        <v>617</v>
      </c>
      <c r="D55" s="49">
        <v>1224</v>
      </c>
      <c r="E55" s="49">
        <v>671</v>
      </c>
      <c r="F55" s="49">
        <v>734</v>
      </c>
      <c r="G55" s="49">
        <v>1405</v>
      </c>
      <c r="H55" s="49">
        <v>546</v>
      </c>
      <c r="I55" s="49">
        <v>626</v>
      </c>
      <c r="J55" s="49">
        <v>1172</v>
      </c>
      <c r="K55" s="25">
        <v>1824</v>
      </c>
      <c r="L55" s="25">
        <v>1977</v>
      </c>
      <c r="M55" s="25">
        <v>3801</v>
      </c>
      <c r="N55" s="26"/>
      <c r="O55" s="26"/>
      <c r="P55" s="26"/>
      <c r="Q55" s="48"/>
      <c r="R55" s="48"/>
      <c r="S55" s="48"/>
    </row>
    <row r="56" spans="1:19" ht="16.5" thickBot="1" x14ac:dyDescent="0.3">
      <c r="B56" s="26"/>
      <c r="C56" s="26"/>
      <c r="E56" s="26"/>
      <c r="F56" s="26"/>
      <c r="H56" s="26"/>
      <c r="I56" s="26"/>
      <c r="K56" s="26"/>
      <c r="L56" s="26"/>
      <c r="M56" s="26"/>
    </row>
    <row r="57" spans="1:19" ht="16.5" customHeight="1" thickBot="1" x14ac:dyDescent="0.3">
      <c r="A57" s="46" t="s">
        <v>16</v>
      </c>
      <c r="B57" s="46" t="s">
        <v>89</v>
      </c>
      <c r="C57" s="46"/>
      <c r="D57" s="46"/>
      <c r="E57" s="46" t="s">
        <v>90</v>
      </c>
      <c r="F57" s="46"/>
      <c r="G57" s="46"/>
      <c r="H57" s="46" t="s">
        <v>91</v>
      </c>
      <c r="I57" s="46"/>
      <c r="J57" s="46"/>
      <c r="K57" s="46" t="s">
        <v>92</v>
      </c>
      <c r="L57" s="46"/>
      <c r="M57" s="46"/>
    </row>
    <row r="58" spans="1:19" x14ac:dyDescent="0.25">
      <c r="A58" s="47"/>
      <c r="B58" s="21" t="s">
        <v>4</v>
      </c>
      <c r="C58" s="21" t="s">
        <v>5</v>
      </c>
      <c r="D58" s="21" t="s">
        <v>6</v>
      </c>
      <c r="E58" s="21" t="s">
        <v>4</v>
      </c>
      <c r="F58" s="21" t="s">
        <v>5</v>
      </c>
      <c r="G58" s="21" t="s">
        <v>6</v>
      </c>
      <c r="H58" s="21" t="s">
        <v>4</v>
      </c>
      <c r="I58" s="21" t="s">
        <v>5</v>
      </c>
      <c r="J58" s="21" t="s">
        <v>6</v>
      </c>
      <c r="K58" s="21" t="s">
        <v>4</v>
      </c>
      <c r="L58" s="21" t="s">
        <v>5</v>
      </c>
      <c r="M58" s="21" t="s">
        <v>6</v>
      </c>
    </row>
    <row r="59" spans="1:19" x14ac:dyDescent="0.25">
      <c r="A59" s="22" t="s">
        <v>7</v>
      </c>
      <c r="B59" s="23">
        <f t="shared" ref="B59:M59" si="0">SUM(B60:B67)</f>
        <v>57264</v>
      </c>
      <c r="C59" s="23">
        <f t="shared" si="0"/>
        <v>57662</v>
      </c>
      <c r="D59" s="23">
        <f t="shared" si="0"/>
        <v>114926</v>
      </c>
      <c r="E59" s="23">
        <f t="shared" si="0"/>
        <v>59799</v>
      </c>
      <c r="F59" s="23">
        <f t="shared" si="0"/>
        <v>62796</v>
      </c>
      <c r="G59" s="23">
        <f t="shared" si="0"/>
        <v>122595</v>
      </c>
      <c r="H59" s="23">
        <f t="shared" si="0"/>
        <v>48507</v>
      </c>
      <c r="I59" s="23">
        <f t="shared" si="0"/>
        <v>50784</v>
      </c>
      <c r="J59" s="23">
        <f t="shared" si="0"/>
        <v>99291</v>
      </c>
      <c r="K59" s="23">
        <f t="shared" si="0"/>
        <v>165570</v>
      </c>
      <c r="L59" s="23">
        <f t="shared" si="0"/>
        <v>171242</v>
      </c>
      <c r="M59" s="23">
        <f t="shared" si="0"/>
        <v>336812</v>
      </c>
    </row>
    <row r="60" spans="1:19" x14ac:dyDescent="0.25">
      <c r="A60" s="24" t="s">
        <v>8</v>
      </c>
      <c r="B60" s="25">
        <f t="shared" ref="B60:M60" si="1">B12+B23+B31+B38+B39</f>
        <v>5435</v>
      </c>
      <c r="C60" s="25">
        <f t="shared" si="1"/>
        <v>5577</v>
      </c>
      <c r="D60" s="25">
        <f t="shared" si="1"/>
        <v>11012</v>
      </c>
      <c r="E60" s="25">
        <f t="shared" si="1"/>
        <v>5379</v>
      </c>
      <c r="F60" s="25">
        <f t="shared" si="1"/>
        <v>6071</v>
      </c>
      <c r="G60" s="25">
        <f t="shared" si="1"/>
        <v>11450</v>
      </c>
      <c r="H60" s="25">
        <f t="shared" si="1"/>
        <v>4525</v>
      </c>
      <c r="I60" s="25">
        <f t="shared" si="1"/>
        <v>5011</v>
      </c>
      <c r="J60" s="25">
        <f t="shared" si="1"/>
        <v>9536</v>
      </c>
      <c r="K60" s="25">
        <f t="shared" si="1"/>
        <v>15339</v>
      </c>
      <c r="L60" s="25">
        <f t="shared" si="1"/>
        <v>16659</v>
      </c>
      <c r="M60" s="25">
        <f t="shared" si="1"/>
        <v>31998</v>
      </c>
    </row>
    <row r="61" spans="1:19" x14ac:dyDescent="0.25">
      <c r="A61" s="24" t="s">
        <v>9</v>
      </c>
      <c r="B61" s="25">
        <f t="shared" ref="B61:M61" si="2">B15+B22+B41+B42+B43+B49+B52+B54</f>
        <v>3379</v>
      </c>
      <c r="C61" s="25">
        <f t="shared" si="2"/>
        <v>3360</v>
      </c>
      <c r="D61" s="25">
        <f t="shared" si="2"/>
        <v>6739</v>
      </c>
      <c r="E61" s="25">
        <f t="shared" si="2"/>
        <v>3916</v>
      </c>
      <c r="F61" s="25">
        <f t="shared" si="2"/>
        <v>3904</v>
      </c>
      <c r="G61" s="25">
        <f t="shared" si="2"/>
        <v>7820</v>
      </c>
      <c r="H61" s="25">
        <f t="shared" si="2"/>
        <v>3043</v>
      </c>
      <c r="I61" s="25">
        <f t="shared" si="2"/>
        <v>3229</v>
      </c>
      <c r="J61" s="25">
        <f t="shared" si="2"/>
        <v>6272</v>
      </c>
      <c r="K61" s="25">
        <f t="shared" si="2"/>
        <v>10338</v>
      </c>
      <c r="L61" s="25">
        <f t="shared" si="2"/>
        <v>10493</v>
      </c>
      <c r="M61" s="25">
        <f t="shared" si="2"/>
        <v>20831</v>
      </c>
    </row>
    <row r="62" spans="1:19" x14ac:dyDescent="0.25">
      <c r="A62" s="24" t="s">
        <v>10</v>
      </c>
      <c r="B62" s="25">
        <f t="shared" ref="B62:M62" si="3">B29</f>
        <v>15176</v>
      </c>
      <c r="C62" s="25">
        <f t="shared" si="3"/>
        <v>15533</v>
      </c>
      <c r="D62" s="25">
        <f t="shared" si="3"/>
        <v>30709</v>
      </c>
      <c r="E62" s="25">
        <f t="shared" si="3"/>
        <v>14618</v>
      </c>
      <c r="F62" s="25">
        <f t="shared" si="3"/>
        <v>15021</v>
      </c>
      <c r="G62" s="25">
        <f t="shared" si="3"/>
        <v>29639</v>
      </c>
      <c r="H62" s="25">
        <f t="shared" si="3"/>
        <v>12344</v>
      </c>
      <c r="I62" s="25">
        <f t="shared" si="3"/>
        <v>13020</v>
      </c>
      <c r="J62" s="25">
        <f t="shared" si="3"/>
        <v>25364</v>
      </c>
      <c r="K62" s="25">
        <f t="shared" si="3"/>
        <v>42138</v>
      </c>
      <c r="L62" s="25">
        <f t="shared" si="3"/>
        <v>43574</v>
      </c>
      <c r="M62" s="25">
        <f t="shared" si="3"/>
        <v>85712</v>
      </c>
    </row>
    <row r="63" spans="1:19" x14ac:dyDescent="0.25">
      <c r="A63" s="24" t="s">
        <v>11</v>
      </c>
      <c r="B63" s="25">
        <f t="shared" ref="B63:M63" si="4">B17+B24+B34+B35+B40+B46</f>
        <v>6515</v>
      </c>
      <c r="C63" s="25">
        <f t="shared" si="4"/>
        <v>6439</v>
      </c>
      <c r="D63" s="25">
        <f t="shared" si="4"/>
        <v>12954</v>
      </c>
      <c r="E63" s="25">
        <f t="shared" si="4"/>
        <v>6968</v>
      </c>
      <c r="F63" s="25">
        <f t="shared" si="4"/>
        <v>7616</v>
      </c>
      <c r="G63" s="25">
        <f t="shared" si="4"/>
        <v>14584</v>
      </c>
      <c r="H63" s="25">
        <f t="shared" si="4"/>
        <v>5309</v>
      </c>
      <c r="I63" s="25">
        <f t="shared" si="4"/>
        <v>5696</v>
      </c>
      <c r="J63" s="25">
        <f t="shared" si="4"/>
        <v>11005</v>
      </c>
      <c r="K63" s="25">
        <f t="shared" si="4"/>
        <v>18792</v>
      </c>
      <c r="L63" s="25">
        <f t="shared" si="4"/>
        <v>19751</v>
      </c>
      <c r="M63" s="25">
        <f t="shared" si="4"/>
        <v>38543</v>
      </c>
    </row>
    <row r="64" spans="1:19" x14ac:dyDescent="0.25">
      <c r="A64" s="24" t="s">
        <v>12</v>
      </c>
      <c r="B64" s="25">
        <f t="shared" ref="B64:M64" si="5">B13+B14+B16+B18+B20+B44+B53</f>
        <v>9734</v>
      </c>
      <c r="C64" s="25">
        <f t="shared" si="5"/>
        <v>9683</v>
      </c>
      <c r="D64" s="25">
        <f t="shared" si="5"/>
        <v>19417</v>
      </c>
      <c r="E64" s="25">
        <f t="shared" si="5"/>
        <v>10583</v>
      </c>
      <c r="F64" s="25">
        <f t="shared" si="5"/>
        <v>11063</v>
      </c>
      <c r="G64" s="25">
        <f t="shared" si="5"/>
        <v>21646</v>
      </c>
      <c r="H64" s="25">
        <f t="shared" si="5"/>
        <v>8527</v>
      </c>
      <c r="I64" s="25">
        <f t="shared" si="5"/>
        <v>8632</v>
      </c>
      <c r="J64" s="25">
        <f t="shared" si="5"/>
        <v>17159</v>
      </c>
      <c r="K64" s="25">
        <f t="shared" si="5"/>
        <v>28844</v>
      </c>
      <c r="L64" s="25">
        <f t="shared" si="5"/>
        <v>29378</v>
      </c>
      <c r="M64" s="25">
        <f t="shared" si="5"/>
        <v>58222</v>
      </c>
    </row>
    <row r="65" spans="1:13" x14ac:dyDescent="0.25">
      <c r="A65" s="24" t="s">
        <v>13</v>
      </c>
      <c r="B65" s="25">
        <f t="shared" ref="B65:M65" si="6">B10+B21+B25+B26+B32+B33</f>
        <v>8665</v>
      </c>
      <c r="C65" s="25">
        <f t="shared" si="6"/>
        <v>8667</v>
      </c>
      <c r="D65" s="25">
        <f t="shared" si="6"/>
        <v>17332</v>
      </c>
      <c r="E65" s="25">
        <f t="shared" si="6"/>
        <v>9012</v>
      </c>
      <c r="F65" s="25">
        <f t="shared" si="6"/>
        <v>9048</v>
      </c>
      <c r="G65" s="25">
        <f t="shared" si="6"/>
        <v>18060</v>
      </c>
      <c r="H65" s="25">
        <f t="shared" si="6"/>
        <v>7227</v>
      </c>
      <c r="I65" s="25">
        <f t="shared" si="6"/>
        <v>7376</v>
      </c>
      <c r="J65" s="25">
        <f t="shared" si="6"/>
        <v>14603</v>
      </c>
      <c r="K65" s="25">
        <f t="shared" si="6"/>
        <v>24904</v>
      </c>
      <c r="L65" s="25">
        <f t="shared" si="6"/>
        <v>25091</v>
      </c>
      <c r="M65" s="25">
        <f t="shared" si="6"/>
        <v>49995</v>
      </c>
    </row>
    <row r="66" spans="1:13" x14ac:dyDescent="0.25">
      <c r="A66" s="24" t="s">
        <v>14</v>
      </c>
      <c r="B66" s="25">
        <f t="shared" ref="B66:M66" si="7">B27+B30+B36+B50+B51+B55</f>
        <v>5591</v>
      </c>
      <c r="C66" s="25">
        <f t="shared" si="7"/>
        <v>5626</v>
      </c>
      <c r="D66" s="25">
        <f t="shared" si="7"/>
        <v>11217</v>
      </c>
      <c r="E66" s="25">
        <f t="shared" si="7"/>
        <v>6330</v>
      </c>
      <c r="F66" s="25">
        <f t="shared" si="7"/>
        <v>6759</v>
      </c>
      <c r="G66" s="25">
        <f t="shared" si="7"/>
        <v>13089</v>
      </c>
      <c r="H66" s="25">
        <f t="shared" si="7"/>
        <v>5033</v>
      </c>
      <c r="I66" s="25">
        <f t="shared" si="7"/>
        <v>5182</v>
      </c>
      <c r="J66" s="25">
        <f t="shared" si="7"/>
        <v>10215</v>
      </c>
      <c r="K66" s="25">
        <f t="shared" si="7"/>
        <v>16954</v>
      </c>
      <c r="L66" s="25">
        <f t="shared" si="7"/>
        <v>17567</v>
      </c>
      <c r="M66" s="25">
        <f t="shared" si="7"/>
        <v>34521</v>
      </c>
    </row>
    <row r="67" spans="1:13" x14ac:dyDescent="0.25">
      <c r="A67" s="24" t="s">
        <v>15</v>
      </c>
      <c r="B67" s="25">
        <f t="shared" ref="B67:M67" si="8">B11+B19+B28+B37+B45+B47+B48</f>
        <v>2769</v>
      </c>
      <c r="C67" s="25">
        <f t="shared" si="8"/>
        <v>2777</v>
      </c>
      <c r="D67" s="25">
        <f t="shared" si="8"/>
        <v>5546</v>
      </c>
      <c r="E67" s="25">
        <f t="shared" si="8"/>
        <v>2993</v>
      </c>
      <c r="F67" s="25">
        <f t="shared" si="8"/>
        <v>3314</v>
      </c>
      <c r="G67" s="25">
        <f t="shared" si="8"/>
        <v>6307</v>
      </c>
      <c r="H67" s="25">
        <f t="shared" si="8"/>
        <v>2499</v>
      </c>
      <c r="I67" s="25">
        <f t="shared" si="8"/>
        <v>2638</v>
      </c>
      <c r="J67" s="25">
        <f t="shared" si="8"/>
        <v>5137</v>
      </c>
      <c r="K67" s="25">
        <f t="shared" si="8"/>
        <v>8261</v>
      </c>
      <c r="L67" s="25">
        <f t="shared" si="8"/>
        <v>8729</v>
      </c>
      <c r="M67" s="25">
        <f t="shared" si="8"/>
        <v>16990</v>
      </c>
    </row>
    <row r="68" spans="1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80" zoomScaleNormal="80" workbookViewId="0">
      <selection activeCell="M17" sqref="M17"/>
    </sheetView>
  </sheetViews>
  <sheetFormatPr baseColWidth="10" defaultRowHeight="15.75" x14ac:dyDescent="0.25"/>
  <cols>
    <col min="1" max="1" width="60.85546875" style="19" customWidth="1"/>
    <col min="2" max="16384" width="11.42578125" style="19"/>
  </cols>
  <sheetData>
    <row r="1" spans="1:13" s="18" customFormat="1" ht="20.25" x14ac:dyDescent="0.3">
      <c r="A1" s="17" t="s">
        <v>0</v>
      </c>
    </row>
    <row r="2" spans="1:13" s="18" customFormat="1" ht="20.25" x14ac:dyDescent="0.3">
      <c r="A2" s="17" t="s">
        <v>83</v>
      </c>
    </row>
    <row r="3" spans="1:13" s="18" customFormat="1" ht="20.25" x14ac:dyDescent="0.3">
      <c r="A3" s="17" t="s">
        <v>1</v>
      </c>
    </row>
    <row r="4" spans="1:13" s="18" customFormat="1" ht="20.25" x14ac:dyDescent="0.3">
      <c r="A4" s="17" t="s">
        <v>99</v>
      </c>
    </row>
    <row r="5" spans="1:13" s="18" customFormat="1" ht="20.25" x14ac:dyDescent="0.3">
      <c r="A5" s="17" t="s">
        <v>74</v>
      </c>
    </row>
    <row r="6" spans="1:13" ht="16.5" thickBot="1" x14ac:dyDescent="0.3">
      <c r="M6" s="20" t="s">
        <v>25</v>
      </c>
    </row>
    <row r="7" spans="1:13" ht="16.5" thickBot="1" x14ac:dyDescent="0.3">
      <c r="A7" s="46" t="s">
        <v>26</v>
      </c>
      <c r="B7" s="46" t="s">
        <v>93</v>
      </c>
      <c r="C7" s="46"/>
      <c r="D7" s="46"/>
      <c r="E7" s="46" t="s">
        <v>94</v>
      </c>
      <c r="F7" s="46"/>
      <c r="G7" s="46"/>
      <c r="H7" s="46" t="s">
        <v>95</v>
      </c>
      <c r="I7" s="46"/>
      <c r="J7" s="46"/>
      <c r="K7" s="46" t="s">
        <v>96</v>
      </c>
      <c r="L7" s="46"/>
      <c r="M7" s="46"/>
    </row>
    <row r="8" spans="1:13" x14ac:dyDescent="0.25">
      <c r="A8" s="47"/>
      <c r="B8" s="21" t="s">
        <v>4</v>
      </c>
      <c r="C8" s="21" t="s">
        <v>5</v>
      </c>
      <c r="D8" s="21" t="s">
        <v>6</v>
      </c>
      <c r="E8" s="21" t="s">
        <v>4</v>
      </c>
      <c r="F8" s="21" t="s">
        <v>5</v>
      </c>
      <c r="G8" s="21" t="s">
        <v>6</v>
      </c>
      <c r="H8" s="21" t="s">
        <v>4</v>
      </c>
      <c r="I8" s="21" t="s">
        <v>5</v>
      </c>
      <c r="J8" s="21" t="s">
        <v>6</v>
      </c>
      <c r="K8" s="21" t="s">
        <v>4</v>
      </c>
      <c r="L8" s="21" t="s">
        <v>5</v>
      </c>
      <c r="M8" s="21" t="s">
        <v>6</v>
      </c>
    </row>
    <row r="9" spans="1:13" x14ac:dyDescent="0.25">
      <c r="A9" s="22" t="s">
        <v>27</v>
      </c>
      <c r="B9" s="31">
        <f>PCSEC_2!B9-PCSEC_3!B9</f>
        <v>3890</v>
      </c>
      <c r="C9" s="31">
        <f>PCSEC_2!C9-PCSEC_3!C9</f>
        <v>1813</v>
      </c>
      <c r="D9" s="31">
        <f>PCSEC_2!D9-PCSEC_3!D9</f>
        <v>5703</v>
      </c>
      <c r="E9" s="31">
        <f>PCSEC_2!E9-PCSEC_3!E9</f>
        <v>4979</v>
      </c>
      <c r="F9" s="31">
        <f>PCSEC_2!F9-PCSEC_3!F9</f>
        <v>2559</v>
      </c>
      <c r="G9" s="31">
        <f>PCSEC_2!G9-PCSEC_3!G9</f>
        <v>7538</v>
      </c>
      <c r="H9" s="31">
        <f>PCSEC_2!H9-PCSEC_3!H9</f>
        <v>3489</v>
      </c>
      <c r="I9" s="31">
        <f>PCSEC_2!I9-PCSEC_3!I9</f>
        <v>1846</v>
      </c>
      <c r="J9" s="31">
        <f>PCSEC_2!J9-PCSEC_3!J9</f>
        <v>5335</v>
      </c>
      <c r="K9" s="31">
        <f>B9+E9+H9</f>
        <v>12358</v>
      </c>
      <c r="L9" s="31">
        <f>C9+F9+I9</f>
        <v>6218</v>
      </c>
      <c r="M9" s="31">
        <f>D9+G9+J9</f>
        <v>18576</v>
      </c>
    </row>
    <row r="10" spans="1:13" x14ac:dyDescent="0.25">
      <c r="A10" s="24" t="s">
        <v>28</v>
      </c>
      <c r="B10" s="32">
        <f>PCSEC_2!B10-PCSEC_3!B10</f>
        <v>52</v>
      </c>
      <c r="C10" s="32">
        <f>PCSEC_2!C10-PCSEC_3!C10</f>
        <v>12</v>
      </c>
      <c r="D10" s="32">
        <f>PCSEC_2!D10-PCSEC_3!D10</f>
        <v>64</v>
      </c>
      <c r="E10" s="32">
        <f>PCSEC_2!E10-PCSEC_3!E10</f>
        <v>58</v>
      </c>
      <c r="F10" s="32">
        <f>PCSEC_2!F10-PCSEC_3!F10</f>
        <v>20</v>
      </c>
      <c r="G10" s="32">
        <f>PCSEC_2!G10-PCSEC_3!G10</f>
        <v>78</v>
      </c>
      <c r="H10" s="32">
        <f>PCSEC_2!H10-PCSEC_3!H10</f>
        <v>31</v>
      </c>
      <c r="I10" s="32">
        <f>PCSEC_2!I10-PCSEC_3!I10</f>
        <v>11</v>
      </c>
      <c r="J10" s="32">
        <f>PCSEC_2!J10-PCSEC_3!J10</f>
        <v>42</v>
      </c>
      <c r="K10" s="50">
        <f t="shared" ref="K10:K55" si="0">B10+E10+H10</f>
        <v>141</v>
      </c>
      <c r="L10" s="50">
        <f t="shared" ref="L10:L55" si="1">C10+F10+I10</f>
        <v>43</v>
      </c>
      <c r="M10" s="50">
        <f t="shared" ref="M10:M55" si="2">D10+G10+J10</f>
        <v>184</v>
      </c>
    </row>
    <row r="11" spans="1:13" x14ac:dyDescent="0.25">
      <c r="A11" s="24" t="s">
        <v>29</v>
      </c>
      <c r="B11" s="32">
        <f>PCSEC_2!B11-PCSEC_3!B11</f>
        <v>109</v>
      </c>
      <c r="C11" s="32">
        <f>PCSEC_2!C11-PCSEC_3!C11</f>
        <v>29</v>
      </c>
      <c r="D11" s="32">
        <f>PCSEC_2!D11-PCSEC_3!D11</f>
        <v>138</v>
      </c>
      <c r="E11" s="32">
        <f>PCSEC_2!E11-PCSEC_3!E11</f>
        <v>170</v>
      </c>
      <c r="F11" s="32">
        <f>PCSEC_2!F11-PCSEC_3!F11</f>
        <v>103</v>
      </c>
      <c r="G11" s="32">
        <f>PCSEC_2!G11-PCSEC_3!G11</f>
        <v>273</v>
      </c>
      <c r="H11" s="32">
        <f>PCSEC_2!H11-PCSEC_3!H11</f>
        <v>93</v>
      </c>
      <c r="I11" s="32">
        <f>PCSEC_2!I11-PCSEC_3!I11</f>
        <v>45</v>
      </c>
      <c r="J11" s="32">
        <f>PCSEC_2!J11-PCSEC_3!J11</f>
        <v>138</v>
      </c>
      <c r="K11" s="50">
        <f t="shared" si="0"/>
        <v>372</v>
      </c>
      <c r="L11" s="50">
        <f t="shared" si="1"/>
        <v>177</v>
      </c>
      <c r="M11" s="50">
        <f t="shared" si="2"/>
        <v>549</v>
      </c>
    </row>
    <row r="12" spans="1:13" x14ac:dyDescent="0.25">
      <c r="A12" s="24" t="s">
        <v>30</v>
      </c>
      <c r="B12" s="32">
        <f>PCSEC_2!B12-PCSEC_3!B12</f>
        <v>82</v>
      </c>
      <c r="C12" s="32">
        <f>PCSEC_2!C12-PCSEC_3!C12</f>
        <v>25</v>
      </c>
      <c r="D12" s="32">
        <f>PCSEC_2!D12-PCSEC_3!D12</f>
        <v>107</v>
      </c>
      <c r="E12" s="32">
        <f>PCSEC_2!E12-PCSEC_3!E12</f>
        <v>114</v>
      </c>
      <c r="F12" s="32">
        <f>PCSEC_2!F12-PCSEC_3!F12</f>
        <v>42</v>
      </c>
      <c r="G12" s="32">
        <f>PCSEC_2!G12-PCSEC_3!G12</f>
        <v>156</v>
      </c>
      <c r="H12" s="32">
        <f>PCSEC_2!H12-PCSEC_3!H12</f>
        <v>101</v>
      </c>
      <c r="I12" s="32">
        <f>PCSEC_2!I12-PCSEC_3!I12</f>
        <v>36</v>
      </c>
      <c r="J12" s="32">
        <f>PCSEC_2!J12-PCSEC_3!J12</f>
        <v>137</v>
      </c>
      <c r="K12" s="50">
        <f t="shared" si="0"/>
        <v>297</v>
      </c>
      <c r="L12" s="50">
        <f t="shared" si="1"/>
        <v>103</v>
      </c>
      <c r="M12" s="50">
        <f t="shared" si="2"/>
        <v>400</v>
      </c>
    </row>
    <row r="13" spans="1:13" x14ac:dyDescent="0.25">
      <c r="A13" s="24" t="s">
        <v>31</v>
      </c>
      <c r="B13" s="32">
        <f>PCSEC_2!B13-PCSEC_3!B13</f>
        <v>12</v>
      </c>
      <c r="C13" s="32">
        <f>PCSEC_2!C13-PCSEC_3!C13</f>
        <v>3</v>
      </c>
      <c r="D13" s="32">
        <f>PCSEC_2!D13-PCSEC_3!D13</f>
        <v>15</v>
      </c>
      <c r="E13" s="32">
        <f>PCSEC_2!E13-PCSEC_3!E13</f>
        <v>14</v>
      </c>
      <c r="F13" s="32">
        <f>PCSEC_2!F13-PCSEC_3!F13</f>
        <v>5</v>
      </c>
      <c r="G13" s="32">
        <f>PCSEC_2!G13-PCSEC_3!G13</f>
        <v>19</v>
      </c>
      <c r="H13" s="32">
        <f>PCSEC_2!H13-PCSEC_3!H13</f>
        <v>2</v>
      </c>
      <c r="I13" s="32">
        <f>PCSEC_2!I13-PCSEC_3!I13</f>
        <v>2</v>
      </c>
      <c r="J13" s="32">
        <f>PCSEC_2!J13-PCSEC_3!J13</f>
        <v>4</v>
      </c>
      <c r="K13" s="50">
        <f t="shared" si="0"/>
        <v>28</v>
      </c>
      <c r="L13" s="50">
        <f t="shared" si="1"/>
        <v>10</v>
      </c>
      <c r="M13" s="50">
        <f t="shared" si="2"/>
        <v>38</v>
      </c>
    </row>
    <row r="14" spans="1:13" x14ac:dyDescent="0.25">
      <c r="A14" s="24" t="s">
        <v>32</v>
      </c>
      <c r="B14" s="32">
        <f>PCSEC_2!B14-PCSEC_3!B14</f>
        <v>48</v>
      </c>
      <c r="C14" s="32">
        <f>PCSEC_2!C14-PCSEC_3!C14</f>
        <v>17</v>
      </c>
      <c r="D14" s="32">
        <f>PCSEC_2!D14-PCSEC_3!D14</f>
        <v>65</v>
      </c>
      <c r="E14" s="32">
        <f>PCSEC_2!E14-PCSEC_3!E14</f>
        <v>59</v>
      </c>
      <c r="F14" s="32">
        <f>PCSEC_2!F14-PCSEC_3!F14</f>
        <v>22</v>
      </c>
      <c r="G14" s="32">
        <f>PCSEC_2!G14-PCSEC_3!G14</f>
        <v>81</v>
      </c>
      <c r="H14" s="32">
        <f>PCSEC_2!H14-PCSEC_3!H14</f>
        <v>37</v>
      </c>
      <c r="I14" s="32">
        <f>PCSEC_2!I14-PCSEC_3!I14</f>
        <v>11</v>
      </c>
      <c r="J14" s="32">
        <f>PCSEC_2!J14-PCSEC_3!J14</f>
        <v>48</v>
      </c>
      <c r="K14" s="50">
        <f t="shared" si="0"/>
        <v>144</v>
      </c>
      <c r="L14" s="50">
        <f t="shared" si="1"/>
        <v>50</v>
      </c>
      <c r="M14" s="50">
        <f t="shared" si="2"/>
        <v>194</v>
      </c>
    </row>
    <row r="15" spans="1:13" x14ac:dyDescent="0.25">
      <c r="A15" s="24" t="s">
        <v>33</v>
      </c>
      <c r="B15" s="32">
        <f>PCSEC_2!B15-PCSEC_3!B15</f>
        <v>0</v>
      </c>
      <c r="C15" s="32">
        <f>PCSEC_2!C15-PCSEC_3!C15</f>
        <v>0</v>
      </c>
      <c r="D15" s="32">
        <f>PCSEC_2!D15-PCSEC_3!D15</f>
        <v>0</v>
      </c>
      <c r="E15" s="32">
        <f>PCSEC_2!E15-PCSEC_3!E15</f>
        <v>0</v>
      </c>
      <c r="F15" s="32">
        <f>PCSEC_2!F15-PCSEC_3!F15</f>
        <v>0</v>
      </c>
      <c r="G15" s="32">
        <f>PCSEC_2!G15-PCSEC_3!G15</f>
        <v>0</v>
      </c>
      <c r="H15" s="32">
        <f>PCSEC_2!H15-PCSEC_3!H15</f>
        <v>0</v>
      </c>
      <c r="I15" s="32">
        <f>PCSEC_2!I15-PCSEC_3!I15</f>
        <v>0</v>
      </c>
      <c r="J15" s="32">
        <f>PCSEC_2!J15-PCSEC_3!J15</f>
        <v>0</v>
      </c>
      <c r="K15" s="50">
        <f t="shared" si="0"/>
        <v>0</v>
      </c>
      <c r="L15" s="50">
        <f t="shared" si="1"/>
        <v>0</v>
      </c>
      <c r="M15" s="50">
        <f t="shared" si="2"/>
        <v>0</v>
      </c>
    </row>
    <row r="16" spans="1:13" x14ac:dyDescent="0.25">
      <c r="A16" s="24" t="s">
        <v>34</v>
      </c>
      <c r="B16" s="32">
        <f>PCSEC_2!B16-PCSEC_3!B16</f>
        <v>284</v>
      </c>
      <c r="C16" s="32">
        <f>PCSEC_2!C16-PCSEC_3!C16</f>
        <v>155</v>
      </c>
      <c r="D16" s="32">
        <f>PCSEC_2!D16-PCSEC_3!D16</f>
        <v>439</v>
      </c>
      <c r="E16" s="32">
        <f>PCSEC_2!E16-PCSEC_3!E16</f>
        <v>324</v>
      </c>
      <c r="F16" s="32">
        <f>PCSEC_2!F16-PCSEC_3!F16</f>
        <v>189</v>
      </c>
      <c r="G16" s="32">
        <f>PCSEC_2!G16-PCSEC_3!G16</f>
        <v>513</v>
      </c>
      <c r="H16" s="32">
        <f>PCSEC_2!H16-PCSEC_3!H16</f>
        <v>266</v>
      </c>
      <c r="I16" s="32">
        <f>PCSEC_2!I16-PCSEC_3!I16</f>
        <v>166</v>
      </c>
      <c r="J16" s="32">
        <f>PCSEC_2!J16-PCSEC_3!J16</f>
        <v>432</v>
      </c>
      <c r="K16" s="50">
        <f t="shared" si="0"/>
        <v>874</v>
      </c>
      <c r="L16" s="50">
        <f t="shared" si="1"/>
        <v>510</v>
      </c>
      <c r="M16" s="50">
        <f t="shared" si="2"/>
        <v>1384</v>
      </c>
    </row>
    <row r="17" spans="1:13" x14ac:dyDescent="0.25">
      <c r="A17" s="24" t="s">
        <v>35</v>
      </c>
      <c r="B17" s="32">
        <f>PCSEC_2!B17-PCSEC_3!B17</f>
        <v>6</v>
      </c>
      <c r="C17" s="32">
        <f>PCSEC_2!C17-PCSEC_3!C17</f>
        <v>5</v>
      </c>
      <c r="D17" s="32">
        <f>PCSEC_2!D17-PCSEC_3!D17</f>
        <v>11</v>
      </c>
      <c r="E17" s="32">
        <f>PCSEC_2!E17-PCSEC_3!E17</f>
        <v>25</v>
      </c>
      <c r="F17" s="32">
        <f>PCSEC_2!F17-PCSEC_3!F17</f>
        <v>5</v>
      </c>
      <c r="G17" s="32">
        <f>PCSEC_2!G17-PCSEC_3!G17</f>
        <v>30</v>
      </c>
      <c r="H17" s="32">
        <f>PCSEC_2!H17-PCSEC_3!H17</f>
        <v>4</v>
      </c>
      <c r="I17" s="32">
        <f>PCSEC_2!I17-PCSEC_3!I17</f>
        <v>3</v>
      </c>
      <c r="J17" s="32">
        <f>PCSEC_2!J17-PCSEC_3!J17</f>
        <v>7</v>
      </c>
      <c r="K17" s="50">
        <f t="shared" si="0"/>
        <v>35</v>
      </c>
      <c r="L17" s="50">
        <f t="shared" si="1"/>
        <v>13</v>
      </c>
      <c r="M17" s="50">
        <f t="shared" si="2"/>
        <v>48</v>
      </c>
    </row>
    <row r="18" spans="1:13" x14ac:dyDescent="0.25">
      <c r="A18" s="24" t="s">
        <v>36</v>
      </c>
      <c r="B18" s="32">
        <f>PCSEC_2!B18-PCSEC_3!B18</f>
        <v>26</v>
      </c>
      <c r="C18" s="32">
        <f>PCSEC_2!C18-PCSEC_3!C18</f>
        <v>8</v>
      </c>
      <c r="D18" s="32">
        <f>PCSEC_2!D18-PCSEC_3!D18</f>
        <v>34</v>
      </c>
      <c r="E18" s="32">
        <f>PCSEC_2!E18-PCSEC_3!E18</f>
        <v>35</v>
      </c>
      <c r="F18" s="32">
        <f>PCSEC_2!F18-PCSEC_3!F18</f>
        <v>17</v>
      </c>
      <c r="G18" s="32">
        <f>PCSEC_2!G18-PCSEC_3!G18</f>
        <v>52</v>
      </c>
      <c r="H18" s="32">
        <f>PCSEC_2!H18-PCSEC_3!H18</f>
        <v>14</v>
      </c>
      <c r="I18" s="32">
        <f>PCSEC_2!I18-PCSEC_3!I18</f>
        <v>0</v>
      </c>
      <c r="J18" s="32">
        <f>PCSEC_2!J18-PCSEC_3!J18</f>
        <v>14</v>
      </c>
      <c r="K18" s="50">
        <f t="shared" si="0"/>
        <v>75</v>
      </c>
      <c r="L18" s="50">
        <f t="shared" si="1"/>
        <v>25</v>
      </c>
      <c r="M18" s="50">
        <f t="shared" si="2"/>
        <v>100</v>
      </c>
    </row>
    <row r="19" spans="1:13" x14ac:dyDescent="0.25">
      <c r="A19" s="24" t="s">
        <v>37</v>
      </c>
      <c r="B19" s="32">
        <f>PCSEC_2!B19-PCSEC_3!B19</f>
        <v>5</v>
      </c>
      <c r="C19" s="32">
        <f>PCSEC_2!C19-PCSEC_3!C19</f>
        <v>0</v>
      </c>
      <c r="D19" s="32">
        <f>PCSEC_2!D19-PCSEC_3!D19</f>
        <v>5</v>
      </c>
      <c r="E19" s="32">
        <f>PCSEC_2!E19-PCSEC_3!E19</f>
        <v>6</v>
      </c>
      <c r="F19" s="32">
        <f>PCSEC_2!F19-PCSEC_3!F19</f>
        <v>1</v>
      </c>
      <c r="G19" s="32">
        <f>PCSEC_2!G19-PCSEC_3!G19</f>
        <v>7</v>
      </c>
      <c r="H19" s="32">
        <f>PCSEC_2!H19-PCSEC_3!H19</f>
        <v>5</v>
      </c>
      <c r="I19" s="32">
        <f>PCSEC_2!I19-PCSEC_3!I19</f>
        <v>1</v>
      </c>
      <c r="J19" s="32">
        <f>PCSEC_2!J19-PCSEC_3!J19</f>
        <v>6</v>
      </c>
      <c r="K19" s="50">
        <f t="shared" si="0"/>
        <v>16</v>
      </c>
      <c r="L19" s="50">
        <f t="shared" si="1"/>
        <v>2</v>
      </c>
      <c r="M19" s="50">
        <f t="shared" si="2"/>
        <v>18</v>
      </c>
    </row>
    <row r="20" spans="1:13" x14ac:dyDescent="0.25">
      <c r="A20" s="24" t="s">
        <v>38</v>
      </c>
      <c r="B20" s="32">
        <f>PCSEC_2!B20-PCSEC_3!B20</f>
        <v>111</v>
      </c>
      <c r="C20" s="32">
        <f>PCSEC_2!C20-PCSEC_3!C20</f>
        <v>45</v>
      </c>
      <c r="D20" s="32">
        <f>PCSEC_2!D20-PCSEC_3!D20</f>
        <v>156</v>
      </c>
      <c r="E20" s="32">
        <f>PCSEC_2!E20-PCSEC_3!E20</f>
        <v>94</v>
      </c>
      <c r="F20" s="32">
        <f>PCSEC_2!F20-PCSEC_3!F20</f>
        <v>42</v>
      </c>
      <c r="G20" s="32">
        <f>PCSEC_2!G20-PCSEC_3!G20</f>
        <v>136</v>
      </c>
      <c r="H20" s="32">
        <f>PCSEC_2!H20-PCSEC_3!H20</f>
        <v>79</v>
      </c>
      <c r="I20" s="32">
        <f>PCSEC_2!I20-PCSEC_3!I20</f>
        <v>37</v>
      </c>
      <c r="J20" s="32">
        <f>PCSEC_2!J20-PCSEC_3!J20</f>
        <v>116</v>
      </c>
      <c r="K20" s="50">
        <f t="shared" si="0"/>
        <v>284</v>
      </c>
      <c r="L20" s="50">
        <f t="shared" si="1"/>
        <v>124</v>
      </c>
      <c r="M20" s="50">
        <f t="shared" si="2"/>
        <v>408</v>
      </c>
    </row>
    <row r="21" spans="1:13" x14ac:dyDescent="0.25">
      <c r="A21" s="24" t="s">
        <v>39</v>
      </c>
      <c r="B21" s="32">
        <f>PCSEC_2!B21-PCSEC_3!B21</f>
        <v>10</v>
      </c>
      <c r="C21" s="32">
        <f>PCSEC_2!C21-PCSEC_3!C21</f>
        <v>1</v>
      </c>
      <c r="D21" s="32">
        <f>PCSEC_2!D21-PCSEC_3!D21</f>
        <v>11</v>
      </c>
      <c r="E21" s="32">
        <f>PCSEC_2!E21-PCSEC_3!E21</f>
        <v>6</v>
      </c>
      <c r="F21" s="32">
        <f>PCSEC_2!F21-PCSEC_3!F21</f>
        <v>2</v>
      </c>
      <c r="G21" s="32">
        <f>PCSEC_2!G21-PCSEC_3!G21</f>
        <v>8</v>
      </c>
      <c r="H21" s="32">
        <f>PCSEC_2!H21-PCSEC_3!H21</f>
        <v>5</v>
      </c>
      <c r="I21" s="32">
        <f>PCSEC_2!I21-PCSEC_3!I21</f>
        <v>4</v>
      </c>
      <c r="J21" s="32">
        <f>PCSEC_2!J21-PCSEC_3!J21</f>
        <v>9</v>
      </c>
      <c r="K21" s="50">
        <f t="shared" si="0"/>
        <v>21</v>
      </c>
      <c r="L21" s="50">
        <f t="shared" si="1"/>
        <v>7</v>
      </c>
      <c r="M21" s="50">
        <f t="shared" si="2"/>
        <v>28</v>
      </c>
    </row>
    <row r="22" spans="1:13" x14ac:dyDescent="0.25">
      <c r="A22" s="24" t="s">
        <v>40</v>
      </c>
      <c r="B22" s="32">
        <f>PCSEC_2!B22-PCSEC_3!B22</f>
        <v>22</v>
      </c>
      <c r="C22" s="32">
        <f>PCSEC_2!C22-PCSEC_3!C22</f>
        <v>7</v>
      </c>
      <c r="D22" s="32">
        <f>PCSEC_2!D22-PCSEC_3!D22</f>
        <v>29</v>
      </c>
      <c r="E22" s="32">
        <f>PCSEC_2!E22-PCSEC_3!E22</f>
        <v>15</v>
      </c>
      <c r="F22" s="32">
        <f>PCSEC_2!F22-PCSEC_3!F22</f>
        <v>4</v>
      </c>
      <c r="G22" s="32">
        <f>PCSEC_2!G22-PCSEC_3!G22</f>
        <v>19</v>
      </c>
      <c r="H22" s="32">
        <f>PCSEC_2!H22-PCSEC_3!H22</f>
        <v>21</v>
      </c>
      <c r="I22" s="32">
        <f>PCSEC_2!I22-PCSEC_3!I22</f>
        <v>3</v>
      </c>
      <c r="J22" s="32">
        <f>PCSEC_2!J22-PCSEC_3!J22</f>
        <v>24</v>
      </c>
      <c r="K22" s="50">
        <f t="shared" si="0"/>
        <v>58</v>
      </c>
      <c r="L22" s="50">
        <f t="shared" si="1"/>
        <v>14</v>
      </c>
      <c r="M22" s="50">
        <f t="shared" si="2"/>
        <v>72</v>
      </c>
    </row>
    <row r="23" spans="1:13" x14ac:dyDescent="0.25">
      <c r="A23" s="24" t="s">
        <v>41</v>
      </c>
      <c r="B23" s="32">
        <f>PCSEC_2!B23-PCSEC_3!B23</f>
        <v>227</v>
      </c>
      <c r="C23" s="32">
        <f>PCSEC_2!C23-PCSEC_3!C23</f>
        <v>126</v>
      </c>
      <c r="D23" s="32">
        <f>PCSEC_2!D23-PCSEC_3!D23</f>
        <v>353</v>
      </c>
      <c r="E23" s="32">
        <f>PCSEC_2!E23-PCSEC_3!E23</f>
        <v>224</v>
      </c>
      <c r="F23" s="32">
        <f>PCSEC_2!F23-PCSEC_3!F23</f>
        <v>151</v>
      </c>
      <c r="G23" s="32">
        <f>PCSEC_2!G23-PCSEC_3!G23</f>
        <v>375</v>
      </c>
      <c r="H23" s="32">
        <f>PCSEC_2!H23-PCSEC_3!H23</f>
        <v>159</v>
      </c>
      <c r="I23" s="32">
        <f>PCSEC_2!I23-PCSEC_3!I23</f>
        <v>90</v>
      </c>
      <c r="J23" s="32">
        <f>PCSEC_2!J23-PCSEC_3!J23</f>
        <v>249</v>
      </c>
      <c r="K23" s="50">
        <f t="shared" si="0"/>
        <v>610</v>
      </c>
      <c r="L23" s="50">
        <f t="shared" si="1"/>
        <v>367</v>
      </c>
      <c r="M23" s="50">
        <f t="shared" si="2"/>
        <v>977</v>
      </c>
    </row>
    <row r="24" spans="1:13" x14ac:dyDescent="0.25">
      <c r="A24" s="24" t="s">
        <v>42</v>
      </c>
      <c r="B24" s="32">
        <f>PCSEC_2!B24-PCSEC_3!B24</f>
        <v>216</v>
      </c>
      <c r="C24" s="32">
        <f>PCSEC_2!C24-PCSEC_3!C24</f>
        <v>104</v>
      </c>
      <c r="D24" s="32">
        <f>PCSEC_2!D24-PCSEC_3!D24</f>
        <v>320</v>
      </c>
      <c r="E24" s="32">
        <f>PCSEC_2!E24-PCSEC_3!E24</f>
        <v>291</v>
      </c>
      <c r="F24" s="32">
        <f>PCSEC_2!F24-PCSEC_3!F24</f>
        <v>162</v>
      </c>
      <c r="G24" s="32">
        <f>PCSEC_2!G24-PCSEC_3!G24</f>
        <v>453</v>
      </c>
      <c r="H24" s="32">
        <f>PCSEC_2!H24-PCSEC_3!H24</f>
        <v>240</v>
      </c>
      <c r="I24" s="32">
        <f>PCSEC_2!I24-PCSEC_3!I24</f>
        <v>88</v>
      </c>
      <c r="J24" s="32">
        <f>PCSEC_2!J24-PCSEC_3!J24</f>
        <v>328</v>
      </c>
      <c r="K24" s="50">
        <f t="shared" si="0"/>
        <v>747</v>
      </c>
      <c r="L24" s="50">
        <f t="shared" si="1"/>
        <v>354</v>
      </c>
      <c r="M24" s="50">
        <f t="shared" si="2"/>
        <v>1101</v>
      </c>
    </row>
    <row r="25" spans="1:13" x14ac:dyDescent="0.25">
      <c r="A25" s="24" t="s">
        <v>43</v>
      </c>
      <c r="B25" s="32">
        <f>PCSEC_2!B25-PCSEC_3!B25</f>
        <v>5</v>
      </c>
      <c r="C25" s="32">
        <f>PCSEC_2!C25-PCSEC_3!C25</f>
        <v>1</v>
      </c>
      <c r="D25" s="32">
        <f>PCSEC_2!D25-PCSEC_3!D25</f>
        <v>6</v>
      </c>
      <c r="E25" s="32">
        <f>PCSEC_2!E25-PCSEC_3!E25</f>
        <v>5</v>
      </c>
      <c r="F25" s="32">
        <f>PCSEC_2!F25-PCSEC_3!F25</f>
        <v>1</v>
      </c>
      <c r="G25" s="32">
        <f>PCSEC_2!G25-PCSEC_3!G25</f>
        <v>6</v>
      </c>
      <c r="H25" s="32">
        <f>PCSEC_2!H25-PCSEC_3!H25</f>
        <v>3</v>
      </c>
      <c r="I25" s="32">
        <f>PCSEC_2!I25-PCSEC_3!I25</f>
        <v>1</v>
      </c>
      <c r="J25" s="32">
        <f>PCSEC_2!J25-PCSEC_3!J25</f>
        <v>4</v>
      </c>
      <c r="K25" s="50">
        <f t="shared" si="0"/>
        <v>13</v>
      </c>
      <c r="L25" s="50">
        <f t="shared" si="1"/>
        <v>3</v>
      </c>
      <c r="M25" s="50">
        <f t="shared" si="2"/>
        <v>16</v>
      </c>
    </row>
    <row r="26" spans="1:13" x14ac:dyDescent="0.25">
      <c r="A26" s="24" t="s">
        <v>44</v>
      </c>
      <c r="B26" s="32">
        <f>PCSEC_2!B26-PCSEC_3!B26</f>
        <v>333</v>
      </c>
      <c r="C26" s="32">
        <f>PCSEC_2!C26-PCSEC_3!C26</f>
        <v>169</v>
      </c>
      <c r="D26" s="32">
        <f>PCSEC_2!D26-PCSEC_3!D26</f>
        <v>502</v>
      </c>
      <c r="E26" s="32">
        <f>PCSEC_2!E26-PCSEC_3!E26</f>
        <v>356</v>
      </c>
      <c r="F26" s="32">
        <f>PCSEC_2!F26-PCSEC_3!F26</f>
        <v>196</v>
      </c>
      <c r="G26" s="32">
        <f>PCSEC_2!G26-PCSEC_3!G26</f>
        <v>552</v>
      </c>
      <c r="H26" s="32">
        <f>PCSEC_2!H26-PCSEC_3!H26</f>
        <v>266</v>
      </c>
      <c r="I26" s="32">
        <f>PCSEC_2!I26-PCSEC_3!I26</f>
        <v>188</v>
      </c>
      <c r="J26" s="32">
        <f>PCSEC_2!J26-PCSEC_3!J26</f>
        <v>454</v>
      </c>
      <c r="K26" s="50">
        <f t="shared" si="0"/>
        <v>955</v>
      </c>
      <c r="L26" s="50">
        <f t="shared" si="1"/>
        <v>553</v>
      </c>
      <c r="M26" s="50">
        <f t="shared" si="2"/>
        <v>1508</v>
      </c>
    </row>
    <row r="27" spans="1:13" x14ac:dyDescent="0.25">
      <c r="A27" s="24" t="s">
        <v>45</v>
      </c>
      <c r="B27" s="32">
        <f>PCSEC_2!B27-PCSEC_3!B27</f>
        <v>33</v>
      </c>
      <c r="C27" s="32">
        <f>PCSEC_2!C27-PCSEC_3!C27</f>
        <v>10</v>
      </c>
      <c r="D27" s="32">
        <f>PCSEC_2!D27-PCSEC_3!D27</f>
        <v>43</v>
      </c>
      <c r="E27" s="32">
        <f>PCSEC_2!E27-PCSEC_3!E27</f>
        <v>82</v>
      </c>
      <c r="F27" s="32">
        <f>PCSEC_2!F27-PCSEC_3!F27</f>
        <v>30</v>
      </c>
      <c r="G27" s="32">
        <f>PCSEC_2!G27-PCSEC_3!G27</f>
        <v>112</v>
      </c>
      <c r="H27" s="32">
        <f>PCSEC_2!H27-PCSEC_3!H27</f>
        <v>53</v>
      </c>
      <c r="I27" s="32">
        <f>PCSEC_2!I27-PCSEC_3!I27</f>
        <v>13</v>
      </c>
      <c r="J27" s="32">
        <f>PCSEC_2!J27-PCSEC_3!J27</f>
        <v>66</v>
      </c>
      <c r="K27" s="50">
        <f t="shared" si="0"/>
        <v>168</v>
      </c>
      <c r="L27" s="50">
        <f t="shared" si="1"/>
        <v>53</v>
      </c>
      <c r="M27" s="50">
        <f t="shared" si="2"/>
        <v>221</v>
      </c>
    </row>
    <row r="28" spans="1:13" x14ac:dyDescent="0.25">
      <c r="A28" s="24" t="s">
        <v>46</v>
      </c>
      <c r="B28" s="32">
        <f>PCSEC_2!B28-PCSEC_3!B28</f>
        <v>20</v>
      </c>
      <c r="C28" s="32">
        <f>PCSEC_2!C28-PCSEC_3!C28</f>
        <v>3</v>
      </c>
      <c r="D28" s="32">
        <f>PCSEC_2!D28-PCSEC_3!D28</f>
        <v>23</v>
      </c>
      <c r="E28" s="32">
        <f>PCSEC_2!E28-PCSEC_3!E28</f>
        <v>40</v>
      </c>
      <c r="F28" s="32">
        <f>PCSEC_2!F28-PCSEC_3!F28</f>
        <v>11</v>
      </c>
      <c r="G28" s="32">
        <f>PCSEC_2!G28-PCSEC_3!G28</f>
        <v>51</v>
      </c>
      <c r="H28" s="32">
        <f>PCSEC_2!H28-PCSEC_3!H28</f>
        <v>16</v>
      </c>
      <c r="I28" s="32">
        <f>PCSEC_2!I28-PCSEC_3!I28</f>
        <v>7</v>
      </c>
      <c r="J28" s="32">
        <f>PCSEC_2!J28-PCSEC_3!J28</f>
        <v>23</v>
      </c>
      <c r="K28" s="50">
        <f t="shared" si="0"/>
        <v>76</v>
      </c>
      <c r="L28" s="50">
        <f t="shared" si="1"/>
        <v>21</v>
      </c>
      <c r="M28" s="50">
        <f t="shared" si="2"/>
        <v>97</v>
      </c>
    </row>
    <row r="29" spans="1:13" x14ac:dyDescent="0.25">
      <c r="A29" s="24" t="s">
        <v>47</v>
      </c>
      <c r="B29" s="32">
        <f>PCSEC_2!B29-PCSEC_3!B29</f>
        <v>1032</v>
      </c>
      <c r="C29" s="32">
        <f>PCSEC_2!C29-PCSEC_3!C29</f>
        <v>610</v>
      </c>
      <c r="D29" s="32">
        <f>PCSEC_2!D29-PCSEC_3!D29</f>
        <v>1642</v>
      </c>
      <c r="E29" s="32">
        <f>PCSEC_2!E29-PCSEC_3!E29</f>
        <v>1272</v>
      </c>
      <c r="F29" s="32">
        <f>PCSEC_2!F29-PCSEC_3!F29</f>
        <v>719</v>
      </c>
      <c r="G29" s="32">
        <f>PCSEC_2!G29-PCSEC_3!G29</f>
        <v>1991</v>
      </c>
      <c r="H29" s="32">
        <f>PCSEC_2!H29-PCSEC_3!H29</f>
        <v>935</v>
      </c>
      <c r="I29" s="32">
        <f>PCSEC_2!I29-PCSEC_3!I29</f>
        <v>636</v>
      </c>
      <c r="J29" s="32">
        <f>PCSEC_2!J29-PCSEC_3!J29</f>
        <v>1571</v>
      </c>
      <c r="K29" s="50">
        <f t="shared" si="0"/>
        <v>3239</v>
      </c>
      <c r="L29" s="50">
        <f t="shared" si="1"/>
        <v>1965</v>
      </c>
      <c r="M29" s="50">
        <f t="shared" si="2"/>
        <v>5204</v>
      </c>
    </row>
    <row r="30" spans="1:13" x14ac:dyDescent="0.25">
      <c r="A30" s="24" t="s">
        <v>48</v>
      </c>
      <c r="B30" s="32">
        <f>PCSEC_2!B30-PCSEC_3!B30</f>
        <v>27</v>
      </c>
      <c r="C30" s="32">
        <f>PCSEC_2!C30-PCSEC_3!C30</f>
        <v>12</v>
      </c>
      <c r="D30" s="32">
        <f>PCSEC_2!D30-PCSEC_3!D30</f>
        <v>39</v>
      </c>
      <c r="E30" s="32">
        <f>PCSEC_2!E30-PCSEC_3!E30</f>
        <v>60</v>
      </c>
      <c r="F30" s="32">
        <f>PCSEC_2!F30-PCSEC_3!F30</f>
        <v>37</v>
      </c>
      <c r="G30" s="32">
        <f>PCSEC_2!G30-PCSEC_3!G30</f>
        <v>97</v>
      </c>
      <c r="H30" s="32">
        <f>PCSEC_2!H30-PCSEC_3!H30</f>
        <v>44</v>
      </c>
      <c r="I30" s="32">
        <f>PCSEC_2!I30-PCSEC_3!I30</f>
        <v>20</v>
      </c>
      <c r="J30" s="32">
        <f>PCSEC_2!J30-PCSEC_3!J30</f>
        <v>64</v>
      </c>
      <c r="K30" s="50">
        <f t="shared" si="0"/>
        <v>131</v>
      </c>
      <c r="L30" s="50">
        <f t="shared" si="1"/>
        <v>69</v>
      </c>
      <c r="M30" s="50">
        <f t="shared" si="2"/>
        <v>200</v>
      </c>
    </row>
    <row r="31" spans="1:13" x14ac:dyDescent="0.25">
      <c r="A31" s="24" t="s">
        <v>49</v>
      </c>
      <c r="B31" s="32">
        <f>PCSEC_2!B31-PCSEC_3!B31</f>
        <v>16</v>
      </c>
      <c r="C31" s="32">
        <f>PCSEC_2!C31-PCSEC_3!C31</f>
        <v>10</v>
      </c>
      <c r="D31" s="32">
        <f>PCSEC_2!D31-PCSEC_3!D31</f>
        <v>26</v>
      </c>
      <c r="E31" s="32">
        <f>PCSEC_2!E31-PCSEC_3!E31</f>
        <v>43</v>
      </c>
      <c r="F31" s="32">
        <f>PCSEC_2!F31-PCSEC_3!F31</f>
        <v>17</v>
      </c>
      <c r="G31" s="32">
        <f>PCSEC_2!G31-PCSEC_3!G31</f>
        <v>60</v>
      </c>
      <c r="H31" s="32">
        <f>PCSEC_2!H31-PCSEC_3!H31</f>
        <v>13</v>
      </c>
      <c r="I31" s="32">
        <f>PCSEC_2!I31-PCSEC_3!I31</f>
        <v>10</v>
      </c>
      <c r="J31" s="32">
        <f>PCSEC_2!J31-PCSEC_3!J31</f>
        <v>23</v>
      </c>
      <c r="K31" s="50">
        <f t="shared" si="0"/>
        <v>72</v>
      </c>
      <c r="L31" s="50">
        <f t="shared" si="1"/>
        <v>37</v>
      </c>
      <c r="M31" s="50">
        <f t="shared" si="2"/>
        <v>109</v>
      </c>
    </row>
    <row r="32" spans="1:13" x14ac:dyDescent="0.25">
      <c r="A32" s="24" t="s">
        <v>50</v>
      </c>
      <c r="B32" s="32">
        <f>PCSEC_2!B32-PCSEC_3!B32</f>
        <v>51</v>
      </c>
      <c r="C32" s="32">
        <f>PCSEC_2!C32-PCSEC_3!C32</f>
        <v>25</v>
      </c>
      <c r="D32" s="32">
        <f>PCSEC_2!D32-PCSEC_3!D32</f>
        <v>76</v>
      </c>
      <c r="E32" s="32">
        <f>PCSEC_2!E32-PCSEC_3!E32</f>
        <v>77</v>
      </c>
      <c r="F32" s="32">
        <f>PCSEC_2!F32-PCSEC_3!F32</f>
        <v>30</v>
      </c>
      <c r="G32" s="32">
        <f>PCSEC_2!G32-PCSEC_3!G32</f>
        <v>107</v>
      </c>
      <c r="H32" s="32">
        <f>PCSEC_2!H32-PCSEC_3!H32</f>
        <v>74</v>
      </c>
      <c r="I32" s="32">
        <f>PCSEC_2!I32-PCSEC_3!I32</f>
        <v>28</v>
      </c>
      <c r="J32" s="32">
        <f>PCSEC_2!J32-PCSEC_3!J32</f>
        <v>102</v>
      </c>
      <c r="K32" s="50">
        <f t="shared" si="0"/>
        <v>202</v>
      </c>
      <c r="L32" s="50">
        <f t="shared" si="1"/>
        <v>83</v>
      </c>
      <c r="M32" s="50">
        <f t="shared" si="2"/>
        <v>285</v>
      </c>
    </row>
    <row r="33" spans="1:13" x14ac:dyDescent="0.25">
      <c r="A33" s="24" t="s">
        <v>51</v>
      </c>
      <c r="B33" s="32">
        <f>PCSEC_2!B33-PCSEC_3!B33</f>
        <v>0</v>
      </c>
      <c r="C33" s="32">
        <f>PCSEC_2!C33-PCSEC_3!C33</f>
        <v>0</v>
      </c>
      <c r="D33" s="32">
        <f>PCSEC_2!D33-PCSEC_3!D33</f>
        <v>0</v>
      </c>
      <c r="E33" s="32">
        <f>PCSEC_2!E33-PCSEC_3!E33</f>
        <v>0</v>
      </c>
      <c r="F33" s="32">
        <f>PCSEC_2!F33-PCSEC_3!F33</f>
        <v>0</v>
      </c>
      <c r="G33" s="32">
        <f>PCSEC_2!G33-PCSEC_3!G33</f>
        <v>0</v>
      </c>
      <c r="H33" s="32">
        <f>PCSEC_2!H33-PCSEC_3!H33</f>
        <v>3</v>
      </c>
      <c r="I33" s="32">
        <f>PCSEC_2!I33-PCSEC_3!I33</f>
        <v>0</v>
      </c>
      <c r="J33" s="32">
        <f>PCSEC_2!J33-PCSEC_3!J33</f>
        <v>3</v>
      </c>
      <c r="K33" s="50">
        <f t="shared" si="0"/>
        <v>3</v>
      </c>
      <c r="L33" s="50">
        <f t="shared" si="1"/>
        <v>0</v>
      </c>
      <c r="M33" s="50">
        <f t="shared" si="2"/>
        <v>3</v>
      </c>
    </row>
    <row r="34" spans="1:13" x14ac:dyDescent="0.25">
      <c r="A34" s="24" t="s">
        <v>52</v>
      </c>
      <c r="B34" s="32">
        <f>PCSEC_2!B34-PCSEC_3!B34</f>
        <v>76</v>
      </c>
      <c r="C34" s="32">
        <f>PCSEC_2!C34-PCSEC_3!C34</f>
        <v>23</v>
      </c>
      <c r="D34" s="32">
        <f>PCSEC_2!D34-PCSEC_3!D34</f>
        <v>99</v>
      </c>
      <c r="E34" s="32">
        <f>PCSEC_2!E34-PCSEC_3!E34</f>
        <v>79</v>
      </c>
      <c r="F34" s="32">
        <f>PCSEC_2!F34-PCSEC_3!F34</f>
        <v>27</v>
      </c>
      <c r="G34" s="32">
        <f>PCSEC_2!G34-PCSEC_3!G34</f>
        <v>106</v>
      </c>
      <c r="H34" s="32">
        <f>PCSEC_2!H34-PCSEC_3!H34</f>
        <v>57</v>
      </c>
      <c r="I34" s="32">
        <f>PCSEC_2!I34-PCSEC_3!I34</f>
        <v>35</v>
      </c>
      <c r="J34" s="32">
        <f>PCSEC_2!J34-PCSEC_3!J34</f>
        <v>92</v>
      </c>
      <c r="K34" s="50">
        <f t="shared" si="0"/>
        <v>212</v>
      </c>
      <c r="L34" s="50">
        <f t="shared" si="1"/>
        <v>85</v>
      </c>
      <c r="M34" s="50">
        <f t="shared" si="2"/>
        <v>297</v>
      </c>
    </row>
    <row r="35" spans="1:13" x14ac:dyDescent="0.25">
      <c r="A35" s="24" t="s">
        <v>53</v>
      </c>
      <c r="B35" s="32">
        <f>PCSEC_2!B35-PCSEC_3!B35</f>
        <v>45</v>
      </c>
      <c r="C35" s="32">
        <f>PCSEC_2!C35-PCSEC_3!C35</f>
        <v>13</v>
      </c>
      <c r="D35" s="32">
        <f>PCSEC_2!D35-PCSEC_3!D35</f>
        <v>58</v>
      </c>
      <c r="E35" s="32">
        <f>PCSEC_2!E35-PCSEC_3!E35</f>
        <v>56</v>
      </c>
      <c r="F35" s="32">
        <f>PCSEC_2!F35-PCSEC_3!F35</f>
        <v>31</v>
      </c>
      <c r="G35" s="32">
        <f>PCSEC_2!G35-PCSEC_3!G35</f>
        <v>87</v>
      </c>
      <c r="H35" s="32">
        <f>PCSEC_2!H35-PCSEC_3!H35</f>
        <v>42</v>
      </c>
      <c r="I35" s="32">
        <f>PCSEC_2!I35-PCSEC_3!I35</f>
        <v>23</v>
      </c>
      <c r="J35" s="32">
        <f>PCSEC_2!J35-PCSEC_3!J35</f>
        <v>65</v>
      </c>
      <c r="K35" s="50">
        <f t="shared" si="0"/>
        <v>143</v>
      </c>
      <c r="L35" s="50">
        <f t="shared" si="1"/>
        <v>67</v>
      </c>
      <c r="M35" s="50">
        <f t="shared" si="2"/>
        <v>210</v>
      </c>
    </row>
    <row r="36" spans="1:13" x14ac:dyDescent="0.25">
      <c r="A36" s="24" t="s">
        <v>54</v>
      </c>
      <c r="B36" s="32">
        <f>PCSEC_2!B36-PCSEC_3!B36</f>
        <v>158</v>
      </c>
      <c r="C36" s="32">
        <f>PCSEC_2!C36-PCSEC_3!C36</f>
        <v>68</v>
      </c>
      <c r="D36" s="32">
        <f>PCSEC_2!D36-PCSEC_3!D36</f>
        <v>226</v>
      </c>
      <c r="E36" s="32">
        <f>PCSEC_2!E36-PCSEC_3!E36</f>
        <v>241</v>
      </c>
      <c r="F36" s="32">
        <f>PCSEC_2!F36-PCSEC_3!F36</f>
        <v>133</v>
      </c>
      <c r="G36" s="32">
        <f>PCSEC_2!G36-PCSEC_3!G36</f>
        <v>374</v>
      </c>
      <c r="H36" s="32">
        <f>PCSEC_2!H36-PCSEC_3!H36</f>
        <v>168</v>
      </c>
      <c r="I36" s="32">
        <f>PCSEC_2!I36-PCSEC_3!I36</f>
        <v>83</v>
      </c>
      <c r="J36" s="32">
        <f>PCSEC_2!J36-PCSEC_3!J36</f>
        <v>251</v>
      </c>
      <c r="K36" s="50">
        <f t="shared" si="0"/>
        <v>567</v>
      </c>
      <c r="L36" s="50">
        <f t="shared" si="1"/>
        <v>284</v>
      </c>
      <c r="M36" s="50">
        <f t="shared" si="2"/>
        <v>851</v>
      </c>
    </row>
    <row r="37" spans="1:13" x14ac:dyDescent="0.25">
      <c r="A37" s="24" t="s">
        <v>55</v>
      </c>
      <c r="B37" s="32">
        <f>PCSEC_2!B37-PCSEC_3!B37</f>
        <v>36</v>
      </c>
      <c r="C37" s="32">
        <f>PCSEC_2!C37-PCSEC_3!C37</f>
        <v>13</v>
      </c>
      <c r="D37" s="32">
        <f>PCSEC_2!D37-PCSEC_3!D37</f>
        <v>49</v>
      </c>
      <c r="E37" s="32">
        <f>PCSEC_2!E37-PCSEC_3!E37</f>
        <v>81</v>
      </c>
      <c r="F37" s="32">
        <f>PCSEC_2!F37-PCSEC_3!F37</f>
        <v>33</v>
      </c>
      <c r="G37" s="32">
        <f>PCSEC_2!G37-PCSEC_3!G37</f>
        <v>114</v>
      </c>
      <c r="H37" s="32">
        <f>PCSEC_2!H37-PCSEC_3!H37</f>
        <v>43</v>
      </c>
      <c r="I37" s="32">
        <f>PCSEC_2!I37-PCSEC_3!I37</f>
        <v>15</v>
      </c>
      <c r="J37" s="32">
        <f>PCSEC_2!J37-PCSEC_3!J37</f>
        <v>58</v>
      </c>
      <c r="K37" s="50">
        <f t="shared" si="0"/>
        <v>160</v>
      </c>
      <c r="L37" s="50">
        <f t="shared" si="1"/>
        <v>61</v>
      </c>
      <c r="M37" s="50">
        <f t="shared" si="2"/>
        <v>221</v>
      </c>
    </row>
    <row r="38" spans="1:13" x14ac:dyDescent="0.25">
      <c r="A38" s="24" t="s">
        <v>56</v>
      </c>
      <c r="B38" s="32">
        <f>PCSEC_2!B38-PCSEC_3!B38</f>
        <v>24</v>
      </c>
      <c r="C38" s="32">
        <f>PCSEC_2!C38-PCSEC_3!C38</f>
        <v>7</v>
      </c>
      <c r="D38" s="32">
        <f>PCSEC_2!D38-PCSEC_3!D38</f>
        <v>31</v>
      </c>
      <c r="E38" s="32">
        <f>PCSEC_2!E38-PCSEC_3!E38</f>
        <v>42</v>
      </c>
      <c r="F38" s="32">
        <f>PCSEC_2!F38-PCSEC_3!F38</f>
        <v>11</v>
      </c>
      <c r="G38" s="32">
        <f>PCSEC_2!G38-PCSEC_3!G38</f>
        <v>53</v>
      </c>
      <c r="H38" s="32">
        <f>PCSEC_2!H38-PCSEC_3!H38</f>
        <v>36</v>
      </c>
      <c r="I38" s="32">
        <f>PCSEC_2!I38-PCSEC_3!I38</f>
        <v>6</v>
      </c>
      <c r="J38" s="32">
        <f>PCSEC_2!J38-PCSEC_3!J38</f>
        <v>42</v>
      </c>
      <c r="K38" s="50">
        <f t="shared" si="0"/>
        <v>102</v>
      </c>
      <c r="L38" s="50">
        <f t="shared" si="1"/>
        <v>24</v>
      </c>
      <c r="M38" s="50">
        <f t="shared" si="2"/>
        <v>126</v>
      </c>
    </row>
    <row r="39" spans="1:13" x14ac:dyDescent="0.25">
      <c r="A39" s="24" t="s">
        <v>57</v>
      </c>
      <c r="B39" s="32">
        <f>PCSEC_2!B39-PCSEC_3!B39</f>
        <v>41</v>
      </c>
      <c r="C39" s="32">
        <f>PCSEC_2!C39-PCSEC_3!C39</f>
        <v>17</v>
      </c>
      <c r="D39" s="32">
        <f>PCSEC_2!D39-PCSEC_3!D39</f>
        <v>58</v>
      </c>
      <c r="E39" s="32">
        <f>PCSEC_2!E39-PCSEC_3!E39</f>
        <v>80</v>
      </c>
      <c r="F39" s="32">
        <f>PCSEC_2!F39-PCSEC_3!F39</f>
        <v>41</v>
      </c>
      <c r="G39" s="32">
        <f>PCSEC_2!G39-PCSEC_3!G39</f>
        <v>121</v>
      </c>
      <c r="H39" s="32">
        <f>PCSEC_2!H39-PCSEC_3!H39</f>
        <v>27</v>
      </c>
      <c r="I39" s="32">
        <f>PCSEC_2!I39-PCSEC_3!I39</f>
        <v>17</v>
      </c>
      <c r="J39" s="32">
        <f>PCSEC_2!J39-PCSEC_3!J39</f>
        <v>44</v>
      </c>
      <c r="K39" s="50">
        <f t="shared" si="0"/>
        <v>148</v>
      </c>
      <c r="L39" s="50">
        <f t="shared" si="1"/>
        <v>75</v>
      </c>
      <c r="M39" s="50">
        <f t="shared" si="2"/>
        <v>223</v>
      </c>
    </row>
    <row r="40" spans="1:13" x14ac:dyDescent="0.25">
      <c r="A40" s="24" t="s">
        <v>58</v>
      </c>
      <c r="B40" s="32">
        <f>PCSEC_2!B40-PCSEC_3!B40</f>
        <v>58</v>
      </c>
      <c r="C40" s="32">
        <f>PCSEC_2!C40-PCSEC_3!C40</f>
        <v>20</v>
      </c>
      <c r="D40" s="32">
        <f>PCSEC_2!D40-PCSEC_3!D40</f>
        <v>78</v>
      </c>
      <c r="E40" s="32">
        <f>PCSEC_2!E40-PCSEC_3!E40</f>
        <v>109</v>
      </c>
      <c r="F40" s="32">
        <f>PCSEC_2!F40-PCSEC_3!F40</f>
        <v>48</v>
      </c>
      <c r="G40" s="32">
        <f>PCSEC_2!G40-PCSEC_3!G40</f>
        <v>157</v>
      </c>
      <c r="H40" s="32">
        <f>PCSEC_2!H40-PCSEC_3!H40</f>
        <v>93</v>
      </c>
      <c r="I40" s="32">
        <f>PCSEC_2!I40-PCSEC_3!I40</f>
        <v>26</v>
      </c>
      <c r="J40" s="32">
        <f>PCSEC_2!J40-PCSEC_3!J40</f>
        <v>119</v>
      </c>
      <c r="K40" s="50">
        <f t="shared" si="0"/>
        <v>260</v>
      </c>
      <c r="L40" s="50">
        <f t="shared" si="1"/>
        <v>94</v>
      </c>
      <c r="M40" s="50">
        <f t="shared" si="2"/>
        <v>354</v>
      </c>
    </row>
    <row r="41" spans="1:13" x14ac:dyDescent="0.25">
      <c r="A41" s="24" t="s">
        <v>59</v>
      </c>
      <c r="B41" s="32">
        <f>PCSEC_2!B41-PCSEC_3!B41</f>
        <v>52</v>
      </c>
      <c r="C41" s="32">
        <f>PCSEC_2!C41-PCSEC_3!C41</f>
        <v>10</v>
      </c>
      <c r="D41" s="32">
        <f>PCSEC_2!D41-PCSEC_3!D41</f>
        <v>62</v>
      </c>
      <c r="E41" s="32">
        <f>PCSEC_2!E41-PCSEC_3!E41</f>
        <v>47</v>
      </c>
      <c r="F41" s="32">
        <f>PCSEC_2!F41-PCSEC_3!F41</f>
        <v>19</v>
      </c>
      <c r="G41" s="32">
        <f>PCSEC_2!G41-PCSEC_3!G41</f>
        <v>66</v>
      </c>
      <c r="H41" s="32">
        <f>PCSEC_2!H41-PCSEC_3!H41</f>
        <v>60</v>
      </c>
      <c r="I41" s="32">
        <f>PCSEC_2!I41-PCSEC_3!I41</f>
        <v>8</v>
      </c>
      <c r="J41" s="32">
        <f>PCSEC_2!J41-PCSEC_3!J41</f>
        <v>68</v>
      </c>
      <c r="K41" s="50">
        <f t="shared" si="0"/>
        <v>159</v>
      </c>
      <c r="L41" s="50">
        <f t="shared" si="1"/>
        <v>37</v>
      </c>
      <c r="M41" s="50">
        <f t="shared" si="2"/>
        <v>196</v>
      </c>
    </row>
    <row r="42" spans="1:13" x14ac:dyDescent="0.25">
      <c r="A42" s="24" t="s">
        <v>60</v>
      </c>
      <c r="B42" s="32">
        <f>PCSEC_2!B42-PCSEC_3!B42</f>
        <v>137</v>
      </c>
      <c r="C42" s="32">
        <f>PCSEC_2!C42-PCSEC_3!C42</f>
        <v>35</v>
      </c>
      <c r="D42" s="32">
        <f>PCSEC_2!D42-PCSEC_3!D42</f>
        <v>172</v>
      </c>
      <c r="E42" s="32">
        <f>PCSEC_2!E42-PCSEC_3!E42</f>
        <v>205</v>
      </c>
      <c r="F42" s="32">
        <f>PCSEC_2!F42-PCSEC_3!F42</f>
        <v>87</v>
      </c>
      <c r="G42" s="32">
        <f>PCSEC_2!G42-PCSEC_3!G42</f>
        <v>292</v>
      </c>
      <c r="H42" s="32">
        <f>PCSEC_2!H42-PCSEC_3!H42</f>
        <v>145</v>
      </c>
      <c r="I42" s="32">
        <f>PCSEC_2!I42-PCSEC_3!I42</f>
        <v>52</v>
      </c>
      <c r="J42" s="32">
        <f>PCSEC_2!J42-PCSEC_3!J42</f>
        <v>197</v>
      </c>
      <c r="K42" s="50">
        <f t="shared" si="0"/>
        <v>487</v>
      </c>
      <c r="L42" s="50">
        <f t="shared" si="1"/>
        <v>174</v>
      </c>
      <c r="M42" s="50">
        <f t="shared" si="2"/>
        <v>661</v>
      </c>
    </row>
    <row r="43" spans="1:13" x14ac:dyDescent="0.25">
      <c r="A43" s="24" t="s">
        <v>61</v>
      </c>
      <c r="B43" s="32">
        <f>PCSEC_2!B43-PCSEC_3!B43</f>
        <v>11</v>
      </c>
      <c r="C43" s="32">
        <f>PCSEC_2!C43-PCSEC_3!C43</f>
        <v>7</v>
      </c>
      <c r="D43" s="32">
        <f>PCSEC_2!D43-PCSEC_3!D43</f>
        <v>18</v>
      </c>
      <c r="E43" s="32">
        <f>PCSEC_2!E43-PCSEC_3!E43</f>
        <v>12</v>
      </c>
      <c r="F43" s="32">
        <f>PCSEC_2!F43-PCSEC_3!F43</f>
        <v>4</v>
      </c>
      <c r="G43" s="32">
        <f>PCSEC_2!G43-PCSEC_3!G43</f>
        <v>16</v>
      </c>
      <c r="H43" s="32">
        <f>PCSEC_2!H43-PCSEC_3!H43</f>
        <v>9</v>
      </c>
      <c r="I43" s="32">
        <f>PCSEC_2!I43-PCSEC_3!I43</f>
        <v>1</v>
      </c>
      <c r="J43" s="32">
        <f>PCSEC_2!J43-PCSEC_3!J43</f>
        <v>10</v>
      </c>
      <c r="K43" s="50">
        <f t="shared" si="0"/>
        <v>32</v>
      </c>
      <c r="L43" s="50">
        <f t="shared" si="1"/>
        <v>12</v>
      </c>
      <c r="M43" s="50">
        <f t="shared" si="2"/>
        <v>44</v>
      </c>
    </row>
    <row r="44" spans="1:13" x14ac:dyDescent="0.25">
      <c r="A44" s="24" t="s">
        <v>62</v>
      </c>
      <c r="B44" s="32">
        <f>PCSEC_2!B44-PCSEC_3!B44</f>
        <v>50</v>
      </c>
      <c r="C44" s="32">
        <f>PCSEC_2!C44-PCSEC_3!C44</f>
        <v>16</v>
      </c>
      <c r="D44" s="32">
        <f>PCSEC_2!D44-PCSEC_3!D44</f>
        <v>66</v>
      </c>
      <c r="E44" s="32">
        <f>PCSEC_2!E44-PCSEC_3!E44</f>
        <v>56</v>
      </c>
      <c r="F44" s="32">
        <f>PCSEC_2!F44-PCSEC_3!F44</f>
        <v>29</v>
      </c>
      <c r="G44" s="32">
        <f>PCSEC_2!G44-PCSEC_3!G44</f>
        <v>85</v>
      </c>
      <c r="H44" s="32">
        <f>PCSEC_2!H44-PCSEC_3!H44</f>
        <v>41</v>
      </c>
      <c r="I44" s="32">
        <f>PCSEC_2!I44-PCSEC_3!I44</f>
        <v>22</v>
      </c>
      <c r="J44" s="32">
        <f>PCSEC_2!J44-PCSEC_3!J44</f>
        <v>63</v>
      </c>
      <c r="K44" s="50">
        <f t="shared" si="0"/>
        <v>147</v>
      </c>
      <c r="L44" s="50">
        <f t="shared" si="1"/>
        <v>67</v>
      </c>
      <c r="M44" s="50">
        <f t="shared" si="2"/>
        <v>214</v>
      </c>
    </row>
    <row r="45" spans="1:13" x14ac:dyDescent="0.25">
      <c r="A45" s="24" t="s">
        <v>63</v>
      </c>
      <c r="B45" s="32">
        <f>PCSEC_2!B45-PCSEC_3!B45</f>
        <v>0</v>
      </c>
      <c r="C45" s="32">
        <f>PCSEC_2!C45-PCSEC_3!C45</f>
        <v>0</v>
      </c>
      <c r="D45" s="32">
        <f>PCSEC_2!D45-PCSEC_3!D45</f>
        <v>0</v>
      </c>
      <c r="E45" s="32">
        <f>PCSEC_2!E45-PCSEC_3!E45</f>
        <v>1</v>
      </c>
      <c r="F45" s="32">
        <f>PCSEC_2!F45-PCSEC_3!F45</f>
        <v>0</v>
      </c>
      <c r="G45" s="32">
        <f>PCSEC_2!G45-PCSEC_3!G45</f>
        <v>1</v>
      </c>
      <c r="H45" s="32">
        <f>PCSEC_2!H45-PCSEC_3!H45</f>
        <v>2</v>
      </c>
      <c r="I45" s="32">
        <f>PCSEC_2!I45-PCSEC_3!I45</f>
        <v>1</v>
      </c>
      <c r="J45" s="32">
        <f>PCSEC_2!J45-PCSEC_3!J45</f>
        <v>3</v>
      </c>
      <c r="K45" s="50">
        <f t="shared" si="0"/>
        <v>3</v>
      </c>
      <c r="L45" s="50">
        <f t="shared" si="1"/>
        <v>1</v>
      </c>
      <c r="M45" s="50">
        <f t="shared" si="2"/>
        <v>4</v>
      </c>
    </row>
    <row r="46" spans="1:13" x14ac:dyDescent="0.25">
      <c r="A46" s="24" t="s">
        <v>64</v>
      </c>
      <c r="B46" s="32">
        <f>PCSEC_2!B46-PCSEC_3!B46</f>
        <v>233</v>
      </c>
      <c r="C46" s="32">
        <f>PCSEC_2!C46-PCSEC_3!C46</f>
        <v>123</v>
      </c>
      <c r="D46" s="32">
        <f>PCSEC_2!D46-PCSEC_3!D46</f>
        <v>356</v>
      </c>
      <c r="E46" s="32">
        <f>PCSEC_2!E46-PCSEC_3!E46</f>
        <v>277</v>
      </c>
      <c r="F46" s="32">
        <f>PCSEC_2!F46-PCSEC_3!F46</f>
        <v>148</v>
      </c>
      <c r="G46" s="32">
        <f>PCSEC_2!G46-PCSEC_3!G46</f>
        <v>425</v>
      </c>
      <c r="H46" s="32">
        <f>PCSEC_2!H46-PCSEC_3!H46</f>
        <v>137</v>
      </c>
      <c r="I46" s="32">
        <f>PCSEC_2!I46-PCSEC_3!I46</f>
        <v>84</v>
      </c>
      <c r="J46" s="32">
        <f>PCSEC_2!J46-PCSEC_3!J46</f>
        <v>221</v>
      </c>
      <c r="K46" s="50">
        <f t="shared" si="0"/>
        <v>647</v>
      </c>
      <c r="L46" s="50">
        <f t="shared" si="1"/>
        <v>355</v>
      </c>
      <c r="M46" s="50">
        <f t="shared" si="2"/>
        <v>1002</v>
      </c>
    </row>
    <row r="47" spans="1:13" x14ac:dyDescent="0.25">
      <c r="A47" s="24" t="s">
        <v>65</v>
      </c>
      <c r="B47" s="32">
        <f>PCSEC_2!B47-PCSEC_3!B47</f>
        <v>0</v>
      </c>
      <c r="C47" s="32">
        <f>PCSEC_2!C47-PCSEC_3!C47</f>
        <v>0</v>
      </c>
      <c r="D47" s="32">
        <f>PCSEC_2!D47-PCSEC_3!D47</f>
        <v>0</v>
      </c>
      <c r="E47" s="32">
        <f>PCSEC_2!E47-PCSEC_3!E47</f>
        <v>4</v>
      </c>
      <c r="F47" s="32">
        <f>PCSEC_2!F47-PCSEC_3!F47</f>
        <v>0</v>
      </c>
      <c r="G47" s="32">
        <f>PCSEC_2!G47-PCSEC_3!G47</f>
        <v>4</v>
      </c>
      <c r="H47" s="32">
        <f>PCSEC_2!H47-PCSEC_3!H47</f>
        <v>3</v>
      </c>
      <c r="I47" s="32">
        <f>PCSEC_2!I47-PCSEC_3!I47</f>
        <v>1</v>
      </c>
      <c r="J47" s="32">
        <f>PCSEC_2!J47-PCSEC_3!J47</f>
        <v>4</v>
      </c>
      <c r="K47" s="50">
        <f t="shared" si="0"/>
        <v>7</v>
      </c>
      <c r="L47" s="50">
        <f t="shared" si="1"/>
        <v>1</v>
      </c>
      <c r="M47" s="50">
        <f t="shared" si="2"/>
        <v>8</v>
      </c>
    </row>
    <row r="48" spans="1:13" x14ac:dyDescent="0.25">
      <c r="A48" s="24" t="s">
        <v>66</v>
      </c>
      <c r="B48" s="32">
        <f>PCSEC_2!B48-PCSEC_3!B48</f>
        <v>8</v>
      </c>
      <c r="C48" s="32">
        <f>PCSEC_2!C48-PCSEC_3!C48</f>
        <v>2</v>
      </c>
      <c r="D48" s="32">
        <f>PCSEC_2!D48-PCSEC_3!D48</f>
        <v>10</v>
      </c>
      <c r="E48" s="32">
        <f>PCSEC_2!E48-PCSEC_3!E48</f>
        <v>12</v>
      </c>
      <c r="F48" s="32">
        <f>PCSEC_2!F48-PCSEC_3!F48</f>
        <v>1</v>
      </c>
      <c r="G48" s="32">
        <f>PCSEC_2!G48-PCSEC_3!G48</f>
        <v>13</v>
      </c>
      <c r="H48" s="32">
        <f>PCSEC_2!H48-PCSEC_3!H48</f>
        <v>6</v>
      </c>
      <c r="I48" s="32">
        <f>PCSEC_2!I48-PCSEC_3!I48</f>
        <v>1</v>
      </c>
      <c r="J48" s="32">
        <f>PCSEC_2!J48-PCSEC_3!J48</f>
        <v>7</v>
      </c>
      <c r="K48" s="50">
        <f t="shared" si="0"/>
        <v>26</v>
      </c>
      <c r="L48" s="50">
        <f t="shared" si="1"/>
        <v>4</v>
      </c>
      <c r="M48" s="50">
        <f t="shared" si="2"/>
        <v>30</v>
      </c>
    </row>
    <row r="49" spans="1:13" x14ac:dyDescent="0.25">
      <c r="A49" s="24" t="s">
        <v>67</v>
      </c>
      <c r="B49" s="32">
        <f>PCSEC_2!B49-PCSEC_3!B49</f>
        <v>2</v>
      </c>
      <c r="C49" s="32">
        <f>PCSEC_2!C49-PCSEC_3!C49</f>
        <v>0</v>
      </c>
      <c r="D49" s="32">
        <f>PCSEC_2!D49-PCSEC_3!D49</f>
        <v>2</v>
      </c>
      <c r="E49" s="32">
        <f>PCSEC_2!E49-PCSEC_3!E49</f>
        <v>1</v>
      </c>
      <c r="F49" s="32">
        <f>PCSEC_2!F49-PCSEC_3!F49</f>
        <v>0</v>
      </c>
      <c r="G49" s="32">
        <f>PCSEC_2!G49-PCSEC_3!G49</f>
        <v>1</v>
      </c>
      <c r="H49" s="32">
        <f>PCSEC_2!H49-PCSEC_3!H49</f>
        <v>1</v>
      </c>
      <c r="I49" s="32">
        <f>PCSEC_2!I49-PCSEC_3!I49</f>
        <v>0</v>
      </c>
      <c r="J49" s="32">
        <f>PCSEC_2!J49-PCSEC_3!J49</f>
        <v>1</v>
      </c>
      <c r="K49" s="50">
        <f t="shared" si="0"/>
        <v>4</v>
      </c>
      <c r="L49" s="50">
        <f t="shared" si="1"/>
        <v>0</v>
      </c>
      <c r="M49" s="50">
        <f t="shared" si="2"/>
        <v>4</v>
      </c>
    </row>
    <row r="50" spans="1:13" x14ac:dyDescent="0.25">
      <c r="A50" s="24" t="s">
        <v>68</v>
      </c>
      <c r="B50" s="32">
        <f>PCSEC_2!B50-PCSEC_3!B50</f>
        <v>57</v>
      </c>
      <c r="C50" s="32">
        <f>PCSEC_2!C50-PCSEC_3!C50</f>
        <v>9</v>
      </c>
      <c r="D50" s="32">
        <f>PCSEC_2!D50-PCSEC_3!D50</f>
        <v>66</v>
      </c>
      <c r="E50" s="32">
        <f>PCSEC_2!E50-PCSEC_3!E50</f>
        <v>50</v>
      </c>
      <c r="F50" s="32">
        <f>PCSEC_2!F50-PCSEC_3!F50</f>
        <v>32</v>
      </c>
      <c r="G50" s="32">
        <f>PCSEC_2!G50-PCSEC_3!G50</f>
        <v>82</v>
      </c>
      <c r="H50" s="32">
        <f>PCSEC_2!H50-PCSEC_3!H50</f>
        <v>27</v>
      </c>
      <c r="I50" s="32">
        <f>PCSEC_2!I50-PCSEC_3!I50</f>
        <v>14</v>
      </c>
      <c r="J50" s="32">
        <f>PCSEC_2!J50-PCSEC_3!J50</f>
        <v>41</v>
      </c>
      <c r="K50" s="50">
        <f t="shared" si="0"/>
        <v>134</v>
      </c>
      <c r="L50" s="50">
        <f t="shared" si="1"/>
        <v>55</v>
      </c>
      <c r="M50" s="50">
        <f t="shared" si="2"/>
        <v>189</v>
      </c>
    </row>
    <row r="51" spans="1:13" x14ac:dyDescent="0.25">
      <c r="A51" s="24" t="s">
        <v>69</v>
      </c>
      <c r="B51" s="32">
        <f>PCSEC_2!B51-PCSEC_3!B51</f>
        <v>81</v>
      </c>
      <c r="C51" s="32">
        <f>PCSEC_2!C51-PCSEC_3!C51</f>
        <v>40</v>
      </c>
      <c r="D51" s="32">
        <f>PCSEC_2!D51-PCSEC_3!D51</f>
        <v>121</v>
      </c>
      <c r="E51" s="32">
        <f>PCSEC_2!E51-PCSEC_3!E51</f>
        <v>119</v>
      </c>
      <c r="F51" s="32">
        <f>PCSEC_2!F51-PCSEC_3!F51</f>
        <v>65</v>
      </c>
      <c r="G51" s="32">
        <f>PCSEC_2!G51-PCSEC_3!G51</f>
        <v>184</v>
      </c>
      <c r="H51" s="32">
        <f>PCSEC_2!H51-PCSEC_3!H51</f>
        <v>74</v>
      </c>
      <c r="I51" s="32">
        <f>PCSEC_2!I51-PCSEC_3!I51</f>
        <v>33</v>
      </c>
      <c r="J51" s="32">
        <f>PCSEC_2!J51-PCSEC_3!J51</f>
        <v>107</v>
      </c>
      <c r="K51" s="50">
        <f t="shared" si="0"/>
        <v>274</v>
      </c>
      <c r="L51" s="50">
        <f t="shared" si="1"/>
        <v>138</v>
      </c>
      <c r="M51" s="50">
        <f t="shared" si="2"/>
        <v>412</v>
      </c>
    </row>
    <row r="52" spans="1:13" x14ac:dyDescent="0.25">
      <c r="A52" s="24" t="s">
        <v>70</v>
      </c>
      <c r="B52" s="32">
        <f>PCSEC_2!B52-PCSEC_3!B52</f>
        <v>6</v>
      </c>
      <c r="C52" s="32">
        <f>PCSEC_2!C52-PCSEC_3!C52</f>
        <v>2</v>
      </c>
      <c r="D52" s="32">
        <f>PCSEC_2!D52-PCSEC_3!D52</f>
        <v>8</v>
      </c>
      <c r="E52" s="32">
        <f>PCSEC_2!E52-PCSEC_3!E52</f>
        <v>1</v>
      </c>
      <c r="F52" s="32">
        <f>PCSEC_2!F52-PCSEC_3!F52</f>
        <v>0</v>
      </c>
      <c r="G52" s="32">
        <f>PCSEC_2!G52-PCSEC_3!G52</f>
        <v>1</v>
      </c>
      <c r="H52" s="32">
        <f>PCSEC_2!H52-PCSEC_3!H52</f>
        <v>4</v>
      </c>
      <c r="I52" s="32">
        <f>PCSEC_2!I52-PCSEC_3!I52</f>
        <v>0</v>
      </c>
      <c r="J52" s="32">
        <f>PCSEC_2!J52-PCSEC_3!J52</f>
        <v>4</v>
      </c>
      <c r="K52" s="50">
        <f t="shared" si="0"/>
        <v>11</v>
      </c>
      <c r="L52" s="50">
        <f t="shared" si="1"/>
        <v>2</v>
      </c>
      <c r="M52" s="50">
        <f t="shared" si="2"/>
        <v>13</v>
      </c>
    </row>
    <row r="53" spans="1:13" x14ac:dyDescent="0.25">
      <c r="A53" s="24" t="s">
        <v>71</v>
      </c>
      <c r="B53" s="32">
        <f>PCSEC_2!B53-PCSEC_3!B53</f>
        <v>20</v>
      </c>
      <c r="C53" s="32">
        <f>PCSEC_2!C53-PCSEC_3!C53</f>
        <v>11</v>
      </c>
      <c r="D53" s="32">
        <f>PCSEC_2!D53-PCSEC_3!D53</f>
        <v>31</v>
      </c>
      <c r="E53" s="32">
        <f>PCSEC_2!E53-PCSEC_3!E53</f>
        <v>32</v>
      </c>
      <c r="F53" s="32">
        <f>PCSEC_2!F53-PCSEC_3!F53</f>
        <v>17</v>
      </c>
      <c r="G53" s="32">
        <f>PCSEC_2!G53-PCSEC_3!G53</f>
        <v>49</v>
      </c>
      <c r="H53" s="32">
        <f>PCSEC_2!H53-PCSEC_3!H53</f>
        <v>12</v>
      </c>
      <c r="I53" s="32">
        <f>PCSEC_2!I53-PCSEC_3!I53</f>
        <v>8</v>
      </c>
      <c r="J53" s="32">
        <f>PCSEC_2!J53-PCSEC_3!J53</f>
        <v>20</v>
      </c>
      <c r="K53" s="50">
        <f t="shared" si="0"/>
        <v>64</v>
      </c>
      <c r="L53" s="50">
        <f t="shared" si="1"/>
        <v>36</v>
      </c>
      <c r="M53" s="50">
        <f t="shared" si="2"/>
        <v>100</v>
      </c>
    </row>
    <row r="54" spans="1:13" x14ac:dyDescent="0.25">
      <c r="A54" s="24" t="s">
        <v>72</v>
      </c>
      <c r="B54" s="32">
        <f>PCSEC_2!B54-PCSEC_3!B54</f>
        <v>3</v>
      </c>
      <c r="C54" s="32">
        <f>PCSEC_2!C54-PCSEC_3!C54</f>
        <v>4</v>
      </c>
      <c r="D54" s="32">
        <f>PCSEC_2!D54-PCSEC_3!D54</f>
        <v>7</v>
      </c>
      <c r="E54" s="32">
        <f>PCSEC_2!E54-PCSEC_3!E54</f>
        <v>4</v>
      </c>
      <c r="F54" s="32">
        <f>PCSEC_2!F54-PCSEC_3!F54</f>
        <v>1</v>
      </c>
      <c r="G54" s="32">
        <f>PCSEC_2!G54-PCSEC_3!G54</f>
        <v>5</v>
      </c>
      <c r="H54" s="32">
        <f>PCSEC_2!H54-PCSEC_3!H54</f>
        <v>2</v>
      </c>
      <c r="I54" s="32">
        <f>PCSEC_2!I54-PCSEC_3!I54</f>
        <v>0</v>
      </c>
      <c r="J54" s="32">
        <f>PCSEC_2!J54-PCSEC_3!J54</f>
        <v>2</v>
      </c>
      <c r="K54" s="50">
        <f t="shared" si="0"/>
        <v>9</v>
      </c>
      <c r="L54" s="50">
        <f t="shared" si="1"/>
        <v>5</v>
      </c>
      <c r="M54" s="50">
        <f t="shared" si="2"/>
        <v>14</v>
      </c>
    </row>
    <row r="55" spans="1:13" x14ac:dyDescent="0.25">
      <c r="A55" s="24" t="s">
        <v>73</v>
      </c>
      <c r="B55" s="32">
        <f>PCSEC_2!B55-PCSEC_3!B55</f>
        <v>65</v>
      </c>
      <c r="C55" s="32">
        <f>PCSEC_2!C55-PCSEC_3!C55</f>
        <v>16</v>
      </c>
      <c r="D55" s="32">
        <f>PCSEC_2!D55-PCSEC_3!D55</f>
        <v>81</v>
      </c>
      <c r="E55" s="32">
        <f>PCSEC_2!E55-PCSEC_3!E55</f>
        <v>100</v>
      </c>
      <c r="F55" s="32">
        <f>PCSEC_2!F55-PCSEC_3!F55</f>
        <v>26</v>
      </c>
      <c r="G55" s="32">
        <f>PCSEC_2!G55-PCSEC_3!G55</f>
        <v>126</v>
      </c>
      <c r="H55" s="32">
        <f>PCSEC_2!H55-PCSEC_3!H55</f>
        <v>36</v>
      </c>
      <c r="I55" s="32">
        <f>PCSEC_2!I55-PCSEC_3!I55</f>
        <v>16</v>
      </c>
      <c r="J55" s="32">
        <f>PCSEC_2!J55-PCSEC_3!J55</f>
        <v>52</v>
      </c>
      <c r="K55" s="50">
        <f t="shared" si="0"/>
        <v>201</v>
      </c>
      <c r="L55" s="50">
        <f t="shared" si="1"/>
        <v>58</v>
      </c>
      <c r="M55" s="50">
        <f t="shared" si="2"/>
        <v>259</v>
      </c>
    </row>
    <row r="56" spans="1:13" ht="16.5" thickBo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3" ht="16.5" customHeight="1" thickBot="1" x14ac:dyDescent="0.3">
      <c r="A57" s="46" t="s">
        <v>16</v>
      </c>
      <c r="B57" s="46" t="s">
        <v>93</v>
      </c>
      <c r="C57" s="46"/>
      <c r="D57" s="46"/>
      <c r="E57" s="46" t="s">
        <v>94</v>
      </c>
      <c r="F57" s="46"/>
      <c r="G57" s="46"/>
      <c r="H57" s="46" t="s">
        <v>95</v>
      </c>
      <c r="I57" s="46"/>
      <c r="J57" s="46"/>
      <c r="K57" s="46" t="s">
        <v>96</v>
      </c>
      <c r="L57" s="46"/>
      <c r="M57" s="46"/>
    </row>
    <row r="58" spans="1:13" x14ac:dyDescent="0.25">
      <c r="A58" s="47"/>
      <c r="B58" s="21" t="s">
        <v>4</v>
      </c>
      <c r="C58" s="21" t="s">
        <v>5</v>
      </c>
      <c r="D58" s="21" t="s">
        <v>6</v>
      </c>
      <c r="E58" s="21" t="s">
        <v>4</v>
      </c>
      <c r="F58" s="21" t="s">
        <v>5</v>
      </c>
      <c r="G58" s="21" t="s">
        <v>6</v>
      </c>
      <c r="H58" s="21" t="s">
        <v>4</v>
      </c>
      <c r="I58" s="21" t="s">
        <v>5</v>
      </c>
      <c r="J58" s="21" t="s">
        <v>6</v>
      </c>
      <c r="K58" s="21" t="s">
        <v>4</v>
      </c>
      <c r="L58" s="21" t="s">
        <v>5</v>
      </c>
      <c r="M58" s="21" t="s">
        <v>6</v>
      </c>
    </row>
    <row r="59" spans="1:13" x14ac:dyDescent="0.25">
      <c r="A59" s="22" t="s">
        <v>7</v>
      </c>
      <c r="B59" s="31">
        <f t="shared" ref="B59:M59" si="3">SUM(B60:B67)</f>
        <v>3890</v>
      </c>
      <c r="C59" s="31">
        <f t="shared" si="3"/>
        <v>1813</v>
      </c>
      <c r="D59" s="31">
        <f t="shared" si="3"/>
        <v>5703</v>
      </c>
      <c r="E59" s="31">
        <f t="shared" si="3"/>
        <v>4979</v>
      </c>
      <c r="F59" s="31">
        <f t="shared" si="3"/>
        <v>2559</v>
      </c>
      <c r="G59" s="31">
        <f t="shared" si="3"/>
        <v>7538</v>
      </c>
      <c r="H59" s="31">
        <f t="shared" si="3"/>
        <v>3489</v>
      </c>
      <c r="I59" s="31">
        <f t="shared" si="3"/>
        <v>1846</v>
      </c>
      <c r="J59" s="31">
        <f t="shared" si="3"/>
        <v>5335</v>
      </c>
      <c r="K59" s="31">
        <f t="shared" si="3"/>
        <v>12358</v>
      </c>
      <c r="L59" s="31">
        <f t="shared" si="3"/>
        <v>6218</v>
      </c>
      <c r="M59" s="31">
        <f t="shared" si="3"/>
        <v>18576</v>
      </c>
    </row>
    <row r="60" spans="1:13" x14ac:dyDescent="0.25">
      <c r="A60" s="24" t="s">
        <v>8</v>
      </c>
      <c r="B60" s="32">
        <f t="shared" ref="B60:M60" si="4">B12+B23+B31+B38+B39</f>
        <v>390</v>
      </c>
      <c r="C60" s="32">
        <f t="shared" si="4"/>
        <v>185</v>
      </c>
      <c r="D60" s="32">
        <f t="shared" si="4"/>
        <v>575</v>
      </c>
      <c r="E60" s="32">
        <f t="shared" si="4"/>
        <v>503</v>
      </c>
      <c r="F60" s="32">
        <f t="shared" si="4"/>
        <v>262</v>
      </c>
      <c r="G60" s="32">
        <f t="shared" si="4"/>
        <v>765</v>
      </c>
      <c r="H60" s="32">
        <f t="shared" si="4"/>
        <v>336</v>
      </c>
      <c r="I60" s="32">
        <f t="shared" si="4"/>
        <v>159</v>
      </c>
      <c r="J60" s="32">
        <f t="shared" si="4"/>
        <v>495</v>
      </c>
      <c r="K60" s="32">
        <f t="shared" si="4"/>
        <v>1229</v>
      </c>
      <c r="L60" s="32">
        <f t="shared" si="4"/>
        <v>606</v>
      </c>
      <c r="M60" s="32">
        <f t="shared" si="4"/>
        <v>1835</v>
      </c>
    </row>
    <row r="61" spans="1:13" x14ac:dyDescent="0.25">
      <c r="A61" s="24" t="s">
        <v>9</v>
      </c>
      <c r="B61" s="32">
        <f t="shared" ref="B61:M61" si="5">B15+B22+B41+B42+B43+B49+B52+B54</f>
        <v>233</v>
      </c>
      <c r="C61" s="32">
        <f t="shared" si="5"/>
        <v>65</v>
      </c>
      <c r="D61" s="32">
        <f t="shared" si="5"/>
        <v>298</v>
      </c>
      <c r="E61" s="32">
        <f t="shared" si="5"/>
        <v>285</v>
      </c>
      <c r="F61" s="32">
        <f t="shared" si="5"/>
        <v>115</v>
      </c>
      <c r="G61" s="32">
        <f t="shared" si="5"/>
        <v>400</v>
      </c>
      <c r="H61" s="32">
        <f t="shared" si="5"/>
        <v>242</v>
      </c>
      <c r="I61" s="32">
        <f t="shared" si="5"/>
        <v>64</v>
      </c>
      <c r="J61" s="32">
        <f t="shared" si="5"/>
        <v>306</v>
      </c>
      <c r="K61" s="32">
        <f t="shared" si="5"/>
        <v>760</v>
      </c>
      <c r="L61" s="32">
        <f t="shared" si="5"/>
        <v>244</v>
      </c>
      <c r="M61" s="32">
        <f t="shared" si="5"/>
        <v>1004</v>
      </c>
    </row>
    <row r="62" spans="1:13" x14ac:dyDescent="0.25">
      <c r="A62" s="24" t="s">
        <v>10</v>
      </c>
      <c r="B62" s="32">
        <f t="shared" ref="B62:M62" si="6">B29</f>
        <v>1032</v>
      </c>
      <c r="C62" s="32">
        <f t="shared" si="6"/>
        <v>610</v>
      </c>
      <c r="D62" s="32">
        <f t="shared" si="6"/>
        <v>1642</v>
      </c>
      <c r="E62" s="32">
        <f t="shared" si="6"/>
        <v>1272</v>
      </c>
      <c r="F62" s="32">
        <f t="shared" si="6"/>
        <v>719</v>
      </c>
      <c r="G62" s="32">
        <f t="shared" si="6"/>
        <v>1991</v>
      </c>
      <c r="H62" s="32">
        <f t="shared" si="6"/>
        <v>935</v>
      </c>
      <c r="I62" s="32">
        <f t="shared" si="6"/>
        <v>636</v>
      </c>
      <c r="J62" s="32">
        <f t="shared" si="6"/>
        <v>1571</v>
      </c>
      <c r="K62" s="32">
        <f t="shared" si="6"/>
        <v>3239</v>
      </c>
      <c r="L62" s="32">
        <f t="shared" si="6"/>
        <v>1965</v>
      </c>
      <c r="M62" s="32">
        <f t="shared" si="6"/>
        <v>5204</v>
      </c>
    </row>
    <row r="63" spans="1:13" x14ac:dyDescent="0.25">
      <c r="A63" s="24" t="s">
        <v>11</v>
      </c>
      <c r="B63" s="32">
        <f t="shared" ref="B63:M63" si="7">B17+B24+B34+B35+B40+B46</f>
        <v>634</v>
      </c>
      <c r="C63" s="32">
        <f t="shared" si="7"/>
        <v>288</v>
      </c>
      <c r="D63" s="32">
        <f t="shared" si="7"/>
        <v>922</v>
      </c>
      <c r="E63" s="32">
        <f t="shared" si="7"/>
        <v>837</v>
      </c>
      <c r="F63" s="32">
        <f t="shared" si="7"/>
        <v>421</v>
      </c>
      <c r="G63" s="32">
        <f t="shared" si="7"/>
        <v>1258</v>
      </c>
      <c r="H63" s="32">
        <f t="shared" si="7"/>
        <v>573</v>
      </c>
      <c r="I63" s="32">
        <f t="shared" si="7"/>
        <v>259</v>
      </c>
      <c r="J63" s="32">
        <f t="shared" si="7"/>
        <v>832</v>
      </c>
      <c r="K63" s="32">
        <f t="shared" si="7"/>
        <v>2044</v>
      </c>
      <c r="L63" s="32">
        <f t="shared" si="7"/>
        <v>968</v>
      </c>
      <c r="M63" s="32">
        <f t="shared" si="7"/>
        <v>3012</v>
      </c>
    </row>
    <row r="64" spans="1:13" x14ac:dyDescent="0.25">
      <c r="A64" s="24" t="s">
        <v>12</v>
      </c>
      <c r="B64" s="32">
        <f t="shared" ref="B64:M64" si="8">B13+B14+B16+B18+B20+B44+B53</f>
        <v>551</v>
      </c>
      <c r="C64" s="32">
        <f t="shared" si="8"/>
        <v>255</v>
      </c>
      <c r="D64" s="32">
        <f t="shared" si="8"/>
        <v>806</v>
      </c>
      <c r="E64" s="32">
        <f t="shared" si="8"/>
        <v>614</v>
      </c>
      <c r="F64" s="32">
        <f t="shared" si="8"/>
        <v>321</v>
      </c>
      <c r="G64" s="32">
        <f t="shared" si="8"/>
        <v>935</v>
      </c>
      <c r="H64" s="32">
        <f t="shared" si="8"/>
        <v>451</v>
      </c>
      <c r="I64" s="32">
        <f t="shared" si="8"/>
        <v>246</v>
      </c>
      <c r="J64" s="32">
        <f t="shared" si="8"/>
        <v>697</v>
      </c>
      <c r="K64" s="32">
        <f t="shared" si="8"/>
        <v>1616</v>
      </c>
      <c r="L64" s="32">
        <f t="shared" si="8"/>
        <v>822</v>
      </c>
      <c r="M64" s="32">
        <f t="shared" si="8"/>
        <v>2438</v>
      </c>
    </row>
    <row r="65" spans="1:13" x14ac:dyDescent="0.25">
      <c r="A65" s="24" t="s">
        <v>13</v>
      </c>
      <c r="B65" s="32">
        <f t="shared" ref="B65:M65" si="9">B10+B21+B25+B26+B32+B33</f>
        <v>451</v>
      </c>
      <c r="C65" s="32">
        <f t="shared" si="9"/>
        <v>208</v>
      </c>
      <c r="D65" s="32">
        <f t="shared" si="9"/>
        <v>659</v>
      </c>
      <c r="E65" s="32">
        <f t="shared" si="9"/>
        <v>502</v>
      </c>
      <c r="F65" s="32">
        <f t="shared" si="9"/>
        <v>249</v>
      </c>
      <c r="G65" s="32">
        <f t="shared" si="9"/>
        <v>751</v>
      </c>
      <c r="H65" s="32">
        <f t="shared" si="9"/>
        <v>382</v>
      </c>
      <c r="I65" s="32">
        <f t="shared" si="9"/>
        <v>232</v>
      </c>
      <c r="J65" s="32">
        <f t="shared" si="9"/>
        <v>614</v>
      </c>
      <c r="K65" s="32">
        <f t="shared" si="9"/>
        <v>1335</v>
      </c>
      <c r="L65" s="32">
        <f t="shared" si="9"/>
        <v>689</v>
      </c>
      <c r="M65" s="32">
        <f t="shared" si="9"/>
        <v>2024</v>
      </c>
    </row>
    <row r="66" spans="1:13" x14ac:dyDescent="0.25">
      <c r="A66" s="24" t="s">
        <v>14</v>
      </c>
      <c r="B66" s="32">
        <f t="shared" ref="B66:M66" si="10">B27+B30+B36+B50+B51+B55</f>
        <v>421</v>
      </c>
      <c r="C66" s="32">
        <f t="shared" si="10"/>
        <v>155</v>
      </c>
      <c r="D66" s="32">
        <f t="shared" si="10"/>
        <v>576</v>
      </c>
      <c r="E66" s="32">
        <f t="shared" si="10"/>
        <v>652</v>
      </c>
      <c r="F66" s="32">
        <f t="shared" si="10"/>
        <v>323</v>
      </c>
      <c r="G66" s="32">
        <f t="shared" si="10"/>
        <v>975</v>
      </c>
      <c r="H66" s="32">
        <f t="shared" si="10"/>
        <v>402</v>
      </c>
      <c r="I66" s="32">
        <f t="shared" si="10"/>
        <v>179</v>
      </c>
      <c r="J66" s="32">
        <f t="shared" si="10"/>
        <v>581</v>
      </c>
      <c r="K66" s="32">
        <f t="shared" si="10"/>
        <v>1475</v>
      </c>
      <c r="L66" s="32">
        <f t="shared" si="10"/>
        <v>657</v>
      </c>
      <c r="M66" s="32">
        <f t="shared" si="10"/>
        <v>2132</v>
      </c>
    </row>
    <row r="67" spans="1:13" x14ac:dyDescent="0.25">
      <c r="A67" s="24" t="s">
        <v>15</v>
      </c>
      <c r="B67" s="32">
        <f t="shared" ref="B67:M67" si="11">B11+B19+B28+B37+B45+B47+B48</f>
        <v>178</v>
      </c>
      <c r="C67" s="32">
        <f t="shared" si="11"/>
        <v>47</v>
      </c>
      <c r="D67" s="32">
        <f t="shared" si="11"/>
        <v>225</v>
      </c>
      <c r="E67" s="32">
        <f t="shared" si="11"/>
        <v>314</v>
      </c>
      <c r="F67" s="32">
        <f t="shared" si="11"/>
        <v>149</v>
      </c>
      <c r="G67" s="32">
        <f t="shared" si="11"/>
        <v>463</v>
      </c>
      <c r="H67" s="32">
        <f t="shared" si="11"/>
        <v>168</v>
      </c>
      <c r="I67" s="32">
        <f t="shared" si="11"/>
        <v>71</v>
      </c>
      <c r="J67" s="32">
        <f t="shared" si="11"/>
        <v>239</v>
      </c>
      <c r="K67" s="32">
        <f t="shared" si="11"/>
        <v>660</v>
      </c>
      <c r="L67" s="32">
        <f t="shared" si="11"/>
        <v>267</v>
      </c>
      <c r="M67" s="32">
        <f t="shared" si="11"/>
        <v>927</v>
      </c>
    </row>
    <row r="68" spans="1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100</v>
      </c>
    </row>
  </sheetData>
  <mergeCells count="10">
    <mergeCell ref="K57:M57"/>
    <mergeCell ref="K7:M7"/>
    <mergeCell ref="B7:D7"/>
    <mergeCell ref="E7:G7"/>
    <mergeCell ref="H7:J7"/>
    <mergeCell ref="A7:A8"/>
    <mergeCell ref="A57:A58"/>
    <mergeCell ref="B57:D57"/>
    <mergeCell ref="E57:G57"/>
    <mergeCell ref="H57:J57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PCSEC_1</vt:lpstr>
      <vt:lpstr>PCSEC_2</vt:lpstr>
      <vt:lpstr>PCSEC_3</vt:lpstr>
      <vt:lpstr>PCSEC_4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2014-11-13T17:21:39Z</dcterms:created>
  <dcterms:modified xsi:type="dcterms:W3CDTF">2017-02-07T18:37:38Z</dcterms:modified>
</cp:coreProperties>
</file>